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439" revisionsPassword="E439" lockStructure="1" lockRevision="1"/>
  <bookViews>
    <workbookView xWindow="480" yWindow="90" windowWidth="11355" windowHeight="6825" tabRatio="942" firstSheet="1" activeTab="1"/>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(QR)'!$A$1:$I$256</definedName>
    <definedName name="_xlnm.Print_Area" localSheetId="4">'Attach-3 (QR)_old'!$A$1:$J$407</definedName>
    <definedName name="_xlnm.Print_Area" localSheetId="28">'Bid Form 1st Envelope '!$A$1:$F$113</definedName>
    <definedName name="_xlnm.Print_Area" localSheetId="1">Cover!$A$1:$F$24</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'!$A$1:$F$114</definedName>
    <definedName name="Z_05855B4F_D61E_4C97_B759_B2F96767F6F8_.wvu.PrintArea" localSheetId="1" hidden="1">Cover!$A$1:$F$24</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'!$97:$97,'Bid Form 1st Envelope '!$100:$101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8"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8"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'!$A$1:$J$113</definedName>
    <definedName name="Z_2CF6F19D_227C_4840_A9E1_6C944B0145DB_.wvu.PrintArea" localSheetId="1" hidden="1">Cover!$A$1:$F$24</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8"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586051E_F72C_4D0C_897B_E34F64AA6EDE_.wvu.Cols" localSheetId="17" hidden="1">'Attach 12'!$F:$H</definedName>
    <definedName name="Z_3586051E_F72C_4D0C_897B_E34F64AA6EDE_.wvu.Cols" localSheetId="21" hidden="1">'Attach 15'!$H:$H,'Attach 15'!$L:$N</definedName>
    <definedName name="Z_3586051E_F72C_4D0C_897B_E34F64AA6EDE_.wvu.Cols" localSheetId="25" hidden="1">'Attach 18 SP'!$J:$P</definedName>
    <definedName name="Z_3586051E_F72C_4D0C_897B_E34F64AA6EDE_.wvu.Cols" localSheetId="3" hidden="1">'Attach 3(JV)'!$G:$H</definedName>
    <definedName name="Z_3586051E_F72C_4D0C_897B_E34F64AA6EDE_.wvu.Cols" localSheetId="7" hidden="1">'Attach 4'!$H:$O</definedName>
    <definedName name="Z_3586051E_F72C_4D0C_897B_E34F64AA6EDE_.wvu.Cols" localSheetId="10" hidden="1">'Attach 5'!$H:$H</definedName>
    <definedName name="Z_3586051E_F72C_4D0C_897B_E34F64AA6EDE_.wvu.Cols" localSheetId="11" hidden="1">'Attach 5A'!$H:$H</definedName>
    <definedName name="Z_3586051E_F72C_4D0C_897B_E34F64AA6EDE_.wvu.Cols" localSheetId="12" hidden="1">'Attach 6'!$H:$H</definedName>
    <definedName name="Z_3586051E_F72C_4D0C_897B_E34F64AA6EDE_.wvu.Cols" localSheetId="6" hidden="1">'Attach-3 (QR)'!$J:$AB</definedName>
    <definedName name="Z_3586051E_F72C_4D0C_897B_E34F64AA6EDE_.wvu.Cols" localSheetId="4" hidden="1">'Attach-3 (QR)_old'!$J:$AB</definedName>
    <definedName name="Z_3586051E_F72C_4D0C_897B_E34F64AA6EDE_.wvu.Cols" localSheetId="28" hidden="1">'Bid Form 1st Envelope '!$K:$K,'Bid Form 1st Envelope '!$AA:$AI</definedName>
    <definedName name="Z_3586051E_F72C_4D0C_897B_E34F64AA6EDE_.wvu.Cols" localSheetId="2" hidden="1">'Names of Bidder'!$H:$M,'Names of Bidder'!$AA:$AB</definedName>
    <definedName name="Z_3586051E_F72C_4D0C_897B_E34F64AA6EDE_.wvu.FilterData" localSheetId="2" hidden="1">'Names of Bidder'!$B$6:$G$19</definedName>
    <definedName name="Z_3586051E_F72C_4D0C_897B_E34F64AA6EDE_.wvu.PrintArea" localSheetId="15" hidden="1">'Attach 10'!$A$1:$F$18</definedName>
    <definedName name="Z_3586051E_F72C_4D0C_897B_E34F64AA6EDE_.wvu.PrintArea" localSheetId="16" hidden="1">'Attach 11'!$A$1:$E$86</definedName>
    <definedName name="Z_3586051E_F72C_4D0C_897B_E34F64AA6EDE_.wvu.PrintArea" localSheetId="17" hidden="1">'Attach 12'!$A$1:$E$36</definedName>
    <definedName name="Z_3586051E_F72C_4D0C_897B_E34F64AA6EDE_.wvu.PrintArea" localSheetId="18" hidden="1">'Attach 13'!$A$1:$E$26</definedName>
    <definedName name="Z_3586051E_F72C_4D0C_897B_E34F64AA6EDE_.wvu.PrintArea" localSheetId="19" hidden="1">'Attach 14'!$A$1:$E$26</definedName>
    <definedName name="Z_3586051E_F72C_4D0C_897B_E34F64AA6EDE_.wvu.PrintArea" localSheetId="20" hidden="1">'Attach 14-IP'!$A$8:$I$225</definedName>
    <definedName name="Z_3586051E_F72C_4D0C_897B_E34F64AA6EDE_.wvu.PrintArea" localSheetId="21" hidden="1">'Attach 15'!$A$1:$E$91</definedName>
    <definedName name="Z_3586051E_F72C_4D0C_897B_E34F64AA6EDE_.wvu.PrintArea" localSheetId="22" hidden="1">'Attach 16'!$A$1:$L$112</definedName>
    <definedName name="Z_3586051E_F72C_4D0C_897B_E34F64AA6EDE_.wvu.PrintArea" localSheetId="23" hidden="1">'Attach 17'!$A$1:$E$33</definedName>
    <definedName name="Z_3586051E_F72C_4D0C_897B_E34F64AA6EDE_.wvu.PrintArea" localSheetId="24" hidden="1">'Attach 18'!$A$1:$E$21</definedName>
    <definedName name="Z_3586051E_F72C_4D0C_897B_E34F64AA6EDE_.wvu.PrintArea" localSheetId="25" hidden="1">'Attach 18 SP'!$A$7:$I$157</definedName>
    <definedName name="Z_3586051E_F72C_4D0C_897B_E34F64AA6EDE_.wvu.PrintArea" localSheetId="26" hidden="1">'Attach 19'!$A$1:$E$31</definedName>
    <definedName name="Z_3586051E_F72C_4D0C_897B_E34F64AA6EDE_.wvu.PrintArea" localSheetId="27" hidden="1">'Attach 24'!$A$1:$E$31</definedName>
    <definedName name="Z_3586051E_F72C_4D0C_897B_E34F64AA6EDE_.wvu.PrintArea" localSheetId="3" hidden="1">'Attach 3(JV)'!$A$1:$E$26</definedName>
    <definedName name="Z_3586051E_F72C_4D0C_897B_E34F64AA6EDE_.wvu.PrintArea" localSheetId="5" hidden="1">'Attach 3(QR)'!$A$1:$E$28</definedName>
    <definedName name="Z_3586051E_F72C_4D0C_897B_E34F64AA6EDE_.wvu.PrintArea" localSheetId="7" hidden="1">'Attach 4'!$A$1:$G$25</definedName>
    <definedName name="Z_3586051E_F72C_4D0C_897B_E34F64AA6EDE_.wvu.PrintArea" localSheetId="8" hidden="1">'Attach 4 (A)'!$A$1:$E$27</definedName>
    <definedName name="Z_3586051E_F72C_4D0C_897B_E34F64AA6EDE_.wvu.PrintArea" localSheetId="9" hidden="1">'Attach 4 (B)'!$A$1:$E$26</definedName>
    <definedName name="Z_3586051E_F72C_4D0C_897B_E34F64AA6EDE_.wvu.PrintArea" localSheetId="10" hidden="1">'Attach 5'!$A$1:$E$35</definedName>
    <definedName name="Z_3586051E_F72C_4D0C_897B_E34F64AA6EDE_.wvu.PrintArea" localSheetId="11" hidden="1">'Attach 5A'!$A$1:$E$73</definedName>
    <definedName name="Z_3586051E_F72C_4D0C_897B_E34F64AA6EDE_.wvu.PrintArea" localSheetId="12" hidden="1">'Attach 6'!$A$1:$E$28</definedName>
    <definedName name="Z_3586051E_F72C_4D0C_897B_E34F64AA6EDE_.wvu.PrintArea" localSheetId="13" hidden="1">'Attach 7'!$A$1:$E$24</definedName>
    <definedName name="Z_3586051E_F72C_4D0C_897B_E34F64AA6EDE_.wvu.PrintArea" localSheetId="14" hidden="1">'Attach 9'!$A$1:$H$52</definedName>
    <definedName name="Z_3586051E_F72C_4D0C_897B_E34F64AA6EDE_.wvu.PrintArea" localSheetId="6" hidden="1">'Attach-3 (QR)'!$A$1:$I$256</definedName>
    <definedName name="Z_3586051E_F72C_4D0C_897B_E34F64AA6EDE_.wvu.PrintArea" localSheetId="4" hidden="1">'Attach-3 (QR)_old'!$A$1:$J$407</definedName>
    <definedName name="Z_3586051E_F72C_4D0C_897B_E34F64AA6EDE_.wvu.PrintArea" localSheetId="28" hidden="1">'Bid Form 1st Envelope '!$A$1:$F$113</definedName>
    <definedName name="Z_3586051E_F72C_4D0C_897B_E34F64AA6EDE_.wvu.PrintArea" localSheetId="1" hidden="1">Cover!$A$1:$F$24</definedName>
    <definedName name="Z_3586051E_F72C_4D0C_897B_E34F64AA6EDE_.wvu.PrintArea" localSheetId="2" hidden="1">'Names of Bidder'!$B$1:$G$38</definedName>
    <definedName name="Z_3586051E_F72C_4D0C_897B_E34F64AA6EDE_.wvu.PrintTitles" localSheetId="14" hidden="1">'Attach 9'!$18:$18</definedName>
    <definedName name="Z_3586051E_F72C_4D0C_897B_E34F64AA6EDE_.wvu.Rows" localSheetId="17" hidden="1">'Attach 12'!$4:$4</definedName>
    <definedName name="Z_3586051E_F72C_4D0C_897B_E34F64AA6EDE_.wvu.Rows" localSheetId="21" hidden="1">'Attach 15'!$16:$16</definedName>
    <definedName name="Z_3586051E_F72C_4D0C_897B_E34F64AA6EDE_.wvu.Rows" localSheetId="22" hidden="1">'Attach 16'!$71:$86</definedName>
    <definedName name="Z_3586051E_F72C_4D0C_897B_E34F64AA6EDE_.wvu.Rows" localSheetId="23" hidden="1">'Attach 17'!$26:$26,'Attach 17'!$32:$209</definedName>
    <definedName name="Z_3586051E_F72C_4D0C_897B_E34F64AA6EDE_.wvu.Rows" localSheetId="25" hidden="1">'Attach 18 SP'!$149:$153</definedName>
    <definedName name="Z_3586051E_F72C_4D0C_897B_E34F64AA6EDE_.wvu.Rows" localSheetId="26" hidden="1">'Attach 19'!$13:$13,'Attach 19'!$20:$28</definedName>
    <definedName name="Z_3586051E_F72C_4D0C_897B_E34F64AA6EDE_.wvu.Rows" localSheetId="27" hidden="1">'Attach 24'!$13:$13,'Attach 24'!$20:$28</definedName>
    <definedName name="Z_3586051E_F72C_4D0C_897B_E34F64AA6EDE_.wvu.Rows" localSheetId="10" hidden="1">'Attach 5'!$4:$4</definedName>
    <definedName name="Z_3586051E_F72C_4D0C_897B_E34F64AA6EDE_.wvu.Rows" localSheetId="11" hidden="1">'Attach 5A'!$25:$30</definedName>
    <definedName name="Z_3586051E_F72C_4D0C_897B_E34F64AA6EDE_.wvu.Rows" localSheetId="6" hidden="1">'Attach-3 (QR)'!$19:$23,'Attach-3 (QR)'!$25:$25,'Attach-3 (QR)'!$34:$34,'Attach-3 (QR)'!$89:$89,'Attach-3 (QR)'!$115:$115</definedName>
    <definedName name="Z_3586051E_F72C_4D0C_897B_E34F64AA6EDE_.wvu.Rows" localSheetId="4" hidden="1">'Attach-3 (QR)_old'!$19:$23,'Attach-3 (QR)_old'!$25:$25,'Attach-3 (QR)_old'!$34:$34,'Attach-3 (QR)_old'!$91:$91,'Attach-3 (QR)_old'!$117:$117,'Attach-3 (QR)_old'!$204:$204,'Attach-3 (QR)_old'!$235:$235,'Attach-3 (QR)_old'!$260:$386</definedName>
    <definedName name="Z_3586051E_F72C_4D0C_897B_E34F64AA6EDE_.wvu.Rows" localSheetId="28" hidden="1">'Bid Form 1st Envelope '!$28:$29,'Bid Form 1st Envelope '!$97:$97,'Bid Form 1st Envelope '!$100:$101</definedName>
    <definedName name="Z_3586051E_F72C_4D0C_897B_E34F64AA6EDE_.wvu.Rows" localSheetId="1" hidden="1">Cover!$15:$15</definedName>
    <definedName name="Z_3586051E_F72C_4D0C_897B_E34F64AA6EDE_.wvu.Rows" localSheetId="2" hidden="1">'Names of Bidder'!$23:$26,'Names of Bidder'!$28:$31</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'!$A$1:$J$113</definedName>
    <definedName name="Z_3836A67F_51F8_4B52_B51D_937DC398CD1F_.wvu.PrintArea" localSheetId="1" hidden="1">Cover!$A$1:$F$24</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'!$97:$97,'Bid Form 1st Envelope '!$100:$101</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8"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8"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8"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'!$A$1:$K$114</definedName>
    <definedName name="Z_5476C51C_4037_4B28_A818_10D7CDF0C66A_.wvu.PrintArea" localSheetId="1" hidden="1">Cover!$A$1:$F$24</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689FA6_07D0_46C9_9BC0_124A2CC13302_.wvu.Cols" localSheetId="17" hidden="1">'Attach 12'!$F:$H</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(QR)'!$J:$AB</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12'!$A$1:$E$36</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9'!$A$1:$H$52</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'!$A$1:$F$113</definedName>
    <definedName name="Z_5A689FA6_07D0_46C9_9BC0_124A2CC13302_.wvu.PrintArea" localSheetId="1" hidden="1">Cover!$A$1:$F$24</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'!$28:$29,'Bid Form 1st Envelope '!$97:$97,'Bid Form 1st Envelope '!$100:$101</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8"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8"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8"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8"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8"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12'!$A$1:$E$36</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9'!$A$1:$H$52</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'!$A$1:$J$113</definedName>
    <definedName name="Z_9E4D8F37_E7CE_4C8B_856D_527A9B5DC972_.wvu.PrintArea" localSheetId="1" hidden="1">Cover!$A$1:$F$24</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'!$28:$29,'Bid Form 1st Envelope '!$97:$97,'Bid Form 1st Envelope '!$100:$101</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8"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'!$A$1:$J$113</definedName>
    <definedName name="Z_A8583C01_5E6A_4469_ADCA_440E12AA8084_.wvu.PrintArea" localSheetId="1" hidden="1">Cover!$A$1:$F$24</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8"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8"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8"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12'!$A$1:$E$36</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9'!$A$1:$H$52</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'!$A$1:$F$113</definedName>
    <definedName name="Z_E237C3B6_A641_4C13_81D1_D485BFC922DF_.wvu.PrintArea" localSheetId="1" hidden="1">Cover!$A$1:$F$24</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'!$28:$29,'Bid Form 1st Envelope '!$97:$97,'Bid Form 1st Envelope '!$100:$101</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8"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8"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'!$A$1:$J$113</definedName>
    <definedName name="Z_F8DC905B_04E9_41D7_B695_0DB8D092215B_.wvu.PrintArea" localSheetId="1" hidden="1">Cover!$A$1:$F$24</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8"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8"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45621"/>
  <customWorkbookViews>
    <customWorkbookView name="Atul Kumar Singh {अतुल कुमार सिंह} - Personal View" guid="{3586051E-F72C-4D0C-897B-E34F64AA6EDE}" mergeInterval="0" personalView="1" maximized="1" windowWidth="1276" windowHeight="798" tabRatio="942" activeSheetId="2"/>
    <customWorkbookView name="Ankit Vaishnav {Ankit Vaishnav} - Personal View" guid="{E237C3B6-A641-4C13-81D1-D485BFC922DF}" mergeInterval="0" personalView="1" maximized="1" windowWidth="1436" windowHeight="674" tabRatio="942" activeSheetId="29"/>
    <customWorkbookView name="Neelam Singh {नीलम सिंह} - Personal View" guid="{9E4D8F37-E7CE-4C8B-856D-527A9B5DC972}" mergeInterval="0" personalView="1" maximized="1" windowWidth="1276" windowHeight="798" tabRatio="942" activeSheetId="29"/>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Rahul Mendhe {Rahul Mendhe} - Personal View" guid="{5476C51C-4037-4B28-A818-10D7CDF0C66A}" mergeInterval="0" personalView="1" maximized="1" windowWidth="1916" windowHeight="834" tabRatio="961" activeSheetId="29"/>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hul {Rahul} - Personal View" guid="{F8DC905B-04E9-41D7-B695-0DB8D092215B}" mergeInterval="0" personalView="1" maximized="1" windowWidth="1916" windowHeight="814" tabRatio="942" activeSheetId="3" showComments="commIndAndComment"/>
    <customWorkbookView name="60003018 - Personal View" guid="{5A689FA6-07D0-46C9-9BC0-124A2CC13302}" mergeInterval="0" personalView="1" maximized="1" windowWidth="1362" windowHeight="522" tabRatio="942" activeSheetId="20" showComments="commIndAndComment"/>
  </customWorkbookViews>
</workbook>
</file>

<file path=xl/calcChain.xml><?xml version="1.0" encoding="utf-8"?>
<calcChain xmlns="http://schemas.openxmlformats.org/spreadsheetml/2006/main">
  <c r="B51" i="29" l="1"/>
  <c r="A45" i="21" l="1"/>
  <c r="E1" i="28"/>
  <c r="A46" i="15" l="1"/>
  <c r="G23" i="29" l="1"/>
  <c r="A7" i="4" l="1"/>
  <c r="A7" i="7" s="1"/>
  <c r="E11" i="28" l="1"/>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5" i="18"/>
  <c r="B2" i="2" l="1"/>
  <c r="A1" i="30"/>
  <c r="A8" i="30" s="1"/>
  <c r="B8" i="30" s="1"/>
  <c r="D8" i="30" s="1"/>
  <c r="A8" i="29"/>
  <c r="A9" i="29"/>
  <c r="A10" i="29"/>
  <c r="A11" i="29"/>
  <c r="A12" i="29"/>
  <c r="B15" i="29"/>
  <c r="B21" i="29"/>
  <c r="AD21" i="29"/>
  <c r="B24" i="29"/>
  <c r="AD24" i="29"/>
  <c r="B27" i="29"/>
  <c r="H28" i="29"/>
  <c r="H29" i="29"/>
  <c r="B30" i="29"/>
  <c r="B31" i="29"/>
  <c r="B32" i="29"/>
  <c r="B33" i="29"/>
  <c r="B34" i="29"/>
  <c r="B35" i="29"/>
  <c r="B36" i="29"/>
  <c r="B37" i="29"/>
  <c r="B38" i="29"/>
  <c r="B39" i="29"/>
  <c r="B40" i="29"/>
  <c r="B41" i="29"/>
  <c r="B42" i="29"/>
  <c r="B43" i="29"/>
  <c r="B44" i="29"/>
  <c r="B45" i="29"/>
  <c r="B46" i="29"/>
  <c r="B47" i="29"/>
  <c r="B48" i="29"/>
  <c r="B49" i="29"/>
  <c r="B50" i="29"/>
  <c r="B85" i="29"/>
  <c r="A114"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8" i="4"/>
  <c r="Z8" i="4"/>
  <c r="B9" i="25"/>
  <c r="B10" i="24"/>
  <c r="B11" i="25"/>
  <c r="B12" i="24"/>
  <c r="A14" i="4"/>
  <c r="B17" i="4"/>
  <c r="B38" i="17" s="1"/>
  <c r="B18" i="4"/>
  <c r="B39" i="17" s="1"/>
  <c r="B19" i="4"/>
  <c r="B40" i="17" s="1"/>
  <c r="E19" i="4"/>
  <c r="B68" i="17" s="1"/>
  <c r="B20" i="4"/>
  <c r="B41" i="17" s="1"/>
  <c r="H22" i="4"/>
  <c r="B24" i="4"/>
  <c r="B30" i="28" s="1"/>
  <c r="E24" i="4"/>
  <c r="AA24" i="4"/>
  <c r="B25" i="4"/>
  <c r="B31" i="28" s="1"/>
  <c r="E25" i="4"/>
  <c r="AA25" i="4"/>
  <c r="B1" i="3"/>
  <c r="B2" i="3"/>
  <c r="I6" i="3"/>
  <c r="J6" i="3" s="1"/>
  <c r="K84" i="29" s="1"/>
  <c r="AA6" i="3"/>
  <c r="I15" i="3"/>
  <c r="J15" i="3" s="1"/>
  <c r="L15" i="3"/>
  <c r="J21" i="3"/>
  <c r="B23" i="3"/>
  <c r="B24" i="3"/>
  <c r="H36" i="3"/>
  <c r="F1" i="2"/>
  <c r="B3" i="2"/>
  <c r="A3" i="28" l="1"/>
  <c r="A16" i="15"/>
  <c r="G255" i="7"/>
  <c r="E31" i="28"/>
  <c r="G254" i="7"/>
  <c r="E30" i="28"/>
  <c r="A8" i="24"/>
  <c r="A8" i="28"/>
  <c r="A1" i="25"/>
  <c r="A1" i="7"/>
  <c r="AI6" i="29"/>
  <c r="C254" i="7"/>
  <c r="B31" i="27"/>
  <c r="C255" i="7"/>
  <c r="D67" i="24"/>
  <c r="D64" i="17"/>
  <c r="D38" i="17"/>
  <c r="D42" i="24"/>
  <c r="A100" i="29"/>
  <c r="A3" i="27"/>
  <c r="D30" i="24"/>
  <c r="D58" i="24" s="1"/>
  <c r="D86" i="24" s="1"/>
  <c r="G49" i="15"/>
  <c r="D68" i="17"/>
  <c r="F93" i="29"/>
  <c r="G48" i="15"/>
  <c r="I26" i="8"/>
  <c r="A18" i="8" s="1"/>
  <c r="H26" i="8"/>
  <c r="A17" i="8" s="1"/>
  <c r="D67" i="17"/>
  <c r="D68" i="24"/>
  <c r="D66" i="24"/>
  <c r="A101" i="29"/>
  <c r="D65" i="17"/>
  <c r="A11" i="30"/>
  <c r="B11" i="30" s="1"/>
  <c r="D11" i="30" s="1"/>
  <c r="E17" i="4"/>
  <c r="B66" i="17" s="1"/>
  <c r="D69" i="24"/>
  <c r="A7" i="30"/>
  <c r="B7" i="30" s="1"/>
  <c r="D7" i="30" s="1"/>
  <c r="B260" i="5"/>
  <c r="B364" i="5" s="1"/>
  <c r="E20" i="4"/>
  <c r="B69" i="17" s="1"/>
  <c r="E18" i="4"/>
  <c r="B67" i="17" s="1"/>
  <c r="E16" i="4"/>
  <c r="A65" i="17" s="1"/>
  <c r="B16" i="4"/>
  <c r="A37" i="17" s="1"/>
  <c r="K85"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4" i="18"/>
  <c r="B25" i="19"/>
  <c r="B25" i="20"/>
  <c r="B91" i="22"/>
  <c r="H112" i="23"/>
  <c r="B11" i="23"/>
  <c r="B9" i="23"/>
  <c r="H20" i="23" s="1"/>
  <c r="B30" i="24"/>
  <c r="B58" i="24" s="1"/>
  <c r="B86" i="24" s="1"/>
  <c r="B19" i="25"/>
  <c r="E30" i="27"/>
  <c r="B11" i="27"/>
  <c r="B9" i="27"/>
  <c r="C93"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4"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4" i="29"/>
  <c r="F91" i="29"/>
  <c r="A10" i="30"/>
  <c r="B10" i="30" s="1"/>
  <c r="D10" i="30" s="1"/>
  <c r="A4" i="30"/>
  <c r="D21"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5" i="18"/>
  <c r="A1" i="18"/>
  <c r="B24" i="19"/>
  <c r="B24" i="20"/>
  <c r="A3" i="20"/>
  <c r="B90" i="22"/>
  <c r="A9" i="22"/>
  <c r="H111" i="23"/>
  <c r="B12" i="23"/>
  <c r="B10" i="23"/>
  <c r="A8" i="23"/>
  <c r="B29" i="24"/>
  <c r="B57" i="24" s="1"/>
  <c r="B85" i="24" s="1"/>
  <c r="A3" i="24"/>
  <c r="A34" i="24" s="1"/>
  <c r="A62" i="24" s="1"/>
  <c r="B20" i="25"/>
  <c r="E31" i="27"/>
  <c r="B12" i="27"/>
  <c r="B10" i="27"/>
  <c r="A8" i="27"/>
  <c r="C94" i="29"/>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5"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87" i="29" l="1"/>
</calcChain>
</file>

<file path=xl/sharedStrings.xml><?xml version="1.0" encoding="utf-8"?>
<sst xmlns="http://schemas.openxmlformats.org/spreadsheetml/2006/main" count="1993" uniqueCount="1052">
  <si>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</si>
  <si>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</si>
  <si>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</si>
  <si>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</si>
  <si>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</si>
  <si>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</si>
  <si>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</si>
  <si>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</si>
  <si>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</si>
  <si>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</si>
  <si>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</si>
  <si>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</si>
  <si>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</si>
  <si>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</si>
  <si>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</si>
  <si>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</si>
  <si>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</si>
  <si>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</si>
  <si>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</si>
  <si>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</si>
  <si>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</si>
  <si>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</si>
  <si>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</si>
  <si>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</si>
  <si>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</si>
  <si>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</si>
  <si>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</si>
  <si>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</si>
  <si>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</si>
  <si>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</si>
  <si>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</si>
  <si>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</si>
  <si>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</si>
  <si>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</si>
  <si>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</si>
  <si>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</si>
  <si>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</si>
  <si>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</si>
  <si>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</si>
  <si>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</si>
  <si>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</si>
  <si>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</si>
  <si>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</si>
  <si>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</si>
  <si>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</si>
  <si>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</si>
  <si>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</si>
  <si>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</si>
  <si>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</si>
  <si>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</si>
  <si>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</si>
  <si>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</si>
  <si>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</si>
  <si>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</si>
  <si>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</si>
  <si>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</si>
  <si>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</si>
  <si>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</si>
  <si>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</si>
  <si>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</si>
  <si>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</si>
  <si>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</si>
  <si>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</si>
  <si>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</si>
  <si>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</si>
  <si>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</si>
  <si>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</si>
  <si>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</si>
  <si>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</si>
  <si>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</si>
  <si>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</si>
  <si>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</si>
  <si>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</si>
  <si>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</si>
  <si>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</si>
  <si>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</si>
  <si>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</si>
  <si>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</si>
  <si>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</si>
  <si>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</si>
  <si>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</si>
  <si>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</si>
  <si>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</si>
  <si>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</si>
  <si>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</si>
  <si>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</si>
  <si>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</si>
  <si>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</si>
  <si>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</si>
  <si>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</si>
  <si>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</si>
  <si>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</si>
  <si>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</si>
  <si>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</si>
  <si>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</si>
  <si>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</si>
  <si>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</si>
  <si>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</si>
  <si>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</si>
  <si>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</si>
  <si>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</si>
  <si>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</si>
  <si>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</si>
  <si>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</si>
  <si>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</si>
  <si>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</si>
  <si>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</si>
  <si>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</si>
  <si>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</si>
  <si>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</si>
  <si>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</si>
  <si>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</si>
  <si>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</si>
  <si>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</si>
  <si>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</si>
  <si>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</si>
  <si>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</si>
  <si>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</si>
  <si>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</si>
  <si>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</si>
  <si>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</si>
  <si>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</si>
  <si>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</si>
  <si>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</si>
  <si>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</si>
  <si>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</si>
  <si>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</si>
  <si>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</si>
  <si>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</si>
  <si>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</si>
  <si>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</si>
  <si>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</si>
  <si>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</si>
  <si>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</si>
  <si>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</si>
  <si>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</si>
  <si>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</si>
  <si>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</si>
  <si>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</si>
  <si>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</si>
  <si>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</si>
  <si>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</si>
  <si>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</si>
  <si>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</si>
  <si>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</si>
  <si>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</si>
  <si>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</si>
  <si>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</si>
  <si>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</si>
  <si>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</si>
  <si>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</si>
  <si>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</si>
  <si>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</si>
  <si>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</si>
  <si>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</si>
  <si>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</si>
  <si>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</si>
  <si>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</si>
  <si>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</si>
  <si>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</si>
  <si>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</si>
  <si>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</si>
  <si>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</si>
  <si>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</si>
  <si>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</si>
  <si>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</si>
  <si>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</si>
  <si>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</si>
  <si>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</si>
  <si>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</si>
  <si>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</si>
  <si>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</si>
  <si>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</si>
  <si>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</si>
  <si>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</si>
  <si>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</si>
  <si>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</si>
  <si>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</si>
  <si>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</si>
  <si>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</si>
  <si>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</si>
  <si>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</si>
  <si>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</si>
  <si>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</si>
  <si>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</si>
  <si>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</si>
  <si>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</si>
  <si>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</si>
  <si>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</si>
  <si>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</si>
  <si>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</si>
  <si>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</si>
  <si>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</si>
  <si>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</si>
  <si>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</si>
  <si>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</si>
  <si>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</si>
  <si>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</si>
  <si>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</si>
  <si>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</si>
  <si>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</si>
  <si>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</si>
  <si>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</si>
  <si>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</si>
  <si>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</si>
  <si>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</si>
  <si>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</si>
  <si>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</si>
  <si>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</si>
  <si>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</si>
  <si>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</si>
  <si>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</si>
  <si>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</si>
  <si>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</si>
  <si>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</si>
  <si>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</si>
  <si>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</si>
  <si>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</si>
  <si>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</si>
  <si>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</si>
  <si>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</si>
  <si>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</si>
  <si>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</si>
  <si>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</si>
  <si>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</si>
  <si>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</si>
  <si>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</si>
  <si>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</si>
  <si>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</si>
  <si>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</si>
  <si>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</si>
  <si>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</si>
  <si>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</si>
  <si>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</si>
  <si>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</si>
  <si>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</si>
  <si>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</si>
  <si>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</si>
  <si>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</si>
  <si>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</si>
  <si>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</si>
  <si>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</si>
  <si>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</si>
  <si>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</si>
  <si>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</si>
  <si>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</si>
  <si>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</si>
  <si>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</si>
  <si>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</si>
  <si>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</si>
  <si>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</si>
  <si>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</si>
  <si>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</si>
  <si>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</si>
  <si>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</si>
  <si>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</si>
  <si>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</si>
  <si>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</si>
  <si>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</si>
  <si>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</si>
  <si>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</si>
  <si>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</si>
  <si>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</si>
  <si>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</si>
  <si>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</si>
  <si>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</si>
  <si>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</si>
  <si>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</si>
  <si>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</si>
  <si>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</si>
  <si>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</si>
  <si>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</si>
  <si>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</si>
  <si>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</si>
  <si>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</si>
  <si>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</si>
  <si>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</si>
  <si>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</si>
  <si>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</si>
  <si>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</si>
  <si>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</si>
  <si>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</si>
  <si>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</si>
  <si>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</si>
  <si>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</si>
  <si>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</si>
  <si>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</si>
  <si>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</si>
  <si>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</si>
  <si>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</si>
  <si>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</si>
  <si>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</si>
  <si>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</si>
  <si>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</si>
  <si>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</si>
  <si>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</si>
  <si>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</si>
  <si>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</si>
  <si>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</si>
  <si>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</si>
  <si>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</si>
  <si>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</si>
  <si>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</si>
  <si>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</si>
  <si>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</si>
  <si>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</si>
  <si>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</si>
  <si>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</si>
  <si>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</si>
  <si>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</si>
  <si>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</si>
  <si>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</si>
  <si>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</si>
  <si>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</si>
  <si>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</si>
  <si>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</si>
  <si>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</si>
  <si>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</si>
  <si>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</si>
  <si>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</si>
  <si>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</si>
  <si>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</si>
  <si>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</si>
  <si>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</si>
  <si>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</si>
  <si>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</si>
  <si>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</si>
  <si>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</si>
  <si>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</si>
  <si>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</si>
  <si>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</si>
  <si>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</si>
  <si>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</si>
  <si>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</si>
  <si>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</si>
  <si>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</si>
  <si>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</si>
  <si>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</si>
  <si>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</si>
  <si>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</si>
  <si>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</si>
  <si>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</si>
  <si>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</si>
  <si>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</si>
  <si>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</si>
  <si>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</si>
  <si>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</si>
  <si>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</si>
  <si>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</si>
  <si>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</si>
  <si>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</si>
  <si>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</si>
  <si>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</si>
  <si>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</si>
  <si>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</si>
  <si>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</si>
  <si>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</si>
  <si>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</si>
  <si>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</si>
  <si>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</si>
  <si>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</si>
  <si>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</si>
  <si>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</si>
  <si>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</si>
  <si>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</si>
  <si>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</si>
  <si>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</si>
  <si>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</si>
  <si>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</si>
  <si>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</si>
  <si>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</si>
  <si>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</si>
  <si>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</si>
  <si>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</si>
  <si>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</si>
  <si>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</si>
  <si>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</si>
  <si>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</si>
  <si>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</si>
  <si>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</si>
  <si>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</si>
  <si>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</si>
  <si>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</si>
  <si>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</si>
  <si>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</si>
  <si>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</si>
  <si>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</si>
  <si>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</si>
  <si>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</si>
  <si>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</si>
  <si>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</si>
  <si>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</si>
  <si>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</si>
  <si>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</si>
  <si>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</si>
  <si>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</si>
  <si>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</si>
  <si>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</si>
  <si>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</si>
  <si>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</si>
  <si>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</si>
  <si>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</si>
  <si>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</si>
  <si>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</si>
  <si>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</si>
  <si>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</si>
  <si>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</si>
  <si>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</si>
  <si>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</si>
  <si>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</si>
  <si>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</si>
  <si>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</si>
  <si>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</si>
  <si>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</si>
  <si>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</si>
  <si>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</si>
  <si>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</si>
  <si>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</si>
  <si>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</si>
  <si>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</si>
  <si>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</si>
  <si>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</si>
  <si>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</si>
  <si>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</si>
  <si>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</si>
  <si>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</si>
  <si>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</si>
  <si>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</si>
  <si>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</si>
  <si>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</si>
  <si>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</si>
  <si>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</si>
  <si>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</si>
  <si>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</si>
  <si>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</si>
  <si>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</si>
  <si>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</si>
  <si>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</si>
  <si>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</si>
  <si>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</si>
  <si>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</si>
  <si>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</si>
  <si>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</si>
  <si>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</si>
  <si>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</si>
  <si>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</si>
  <si>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</si>
  <si>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</si>
  <si>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</si>
  <si>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</si>
  <si>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</si>
  <si>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</si>
  <si>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</si>
  <si>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</si>
  <si>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</si>
  <si>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</si>
  <si>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</si>
  <si>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</si>
  <si>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</si>
  <si>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</si>
  <si>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</si>
  <si>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</si>
  <si>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</si>
  <si>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</si>
  <si>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</si>
  <si>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</si>
  <si>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</si>
  <si>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</si>
  <si>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</si>
  <si>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</si>
  <si>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</si>
  <si>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</si>
  <si>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</si>
  <si>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</si>
  <si>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</si>
  <si>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</si>
  <si>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</si>
  <si>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</si>
  <si>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</si>
  <si>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</si>
  <si>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</si>
  <si>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</si>
  <si>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</si>
  <si>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</si>
  <si>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</si>
  <si>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</si>
  <si>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</si>
  <si>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</si>
  <si>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</si>
  <si>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</si>
  <si>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</si>
  <si>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</si>
  <si>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</si>
  <si>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</si>
  <si>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</si>
  <si>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</si>
  <si>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</si>
  <si>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</si>
  <si>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</si>
  <si>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</si>
  <si>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</si>
  <si>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</si>
  <si>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</si>
  <si>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</si>
  <si>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</si>
  <si>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</si>
  <si>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</si>
  <si>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</si>
  <si>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</si>
  <si>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</si>
  <si>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</si>
  <si>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</si>
  <si>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</si>
  <si>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</si>
  <si>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</si>
  <si>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</si>
  <si>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</si>
  <si>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</si>
  <si>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</si>
  <si>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</si>
  <si>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</si>
  <si>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</si>
  <si>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</si>
  <si>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</si>
  <si>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</si>
  <si>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</si>
  <si>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</si>
  <si>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</si>
  <si>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</si>
  <si>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</si>
  <si>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</si>
  <si>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</si>
  <si>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</si>
  <si>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</si>
  <si>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</si>
  <si>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</si>
  <si>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</si>
  <si>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</si>
  <si>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</si>
  <si>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</si>
  <si>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</si>
  <si>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</si>
  <si>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</si>
  <si>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</si>
  <si>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</si>
  <si>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</si>
  <si>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</si>
  <si>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</si>
  <si>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</si>
  <si>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</si>
  <si>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</si>
  <si>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</si>
  <si>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</si>
  <si>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</si>
  <si>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</si>
  <si>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</si>
  <si>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</si>
  <si>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</si>
  <si>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</si>
  <si>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</si>
  <si>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</si>
  <si>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</si>
  <si>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</si>
  <si>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</si>
  <si>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</si>
  <si>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</si>
  <si>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</si>
  <si>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</si>
  <si>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</si>
  <si>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</si>
  <si>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</si>
  <si>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</si>
  <si>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</si>
  <si>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</si>
  <si>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</si>
  <si>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</si>
  <si>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</si>
  <si>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</si>
  <si>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</si>
  <si>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</si>
  <si>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</si>
  <si>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</si>
  <si>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</si>
  <si>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</si>
  <si>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</si>
  <si>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</si>
  <si>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</si>
  <si>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</si>
  <si>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</si>
  <si>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</si>
  <si>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</si>
  <si>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</si>
  <si>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</si>
  <si>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</si>
  <si>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</si>
  <si>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</si>
  <si>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</si>
  <si>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</si>
  <si>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</si>
  <si>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</si>
  <si>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</si>
  <si>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</si>
  <si>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</si>
  <si>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</si>
  <si>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</si>
  <si>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</si>
  <si>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</si>
  <si>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</si>
  <si>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</si>
  <si>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</si>
  <si>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</si>
  <si>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</si>
  <si>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</si>
  <si>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</si>
  <si>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</si>
  <si>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</si>
  <si>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</si>
  <si>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</si>
  <si>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</si>
  <si>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</si>
  <si>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</si>
  <si>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</si>
  <si>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</si>
  <si>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</si>
  <si>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</si>
  <si>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</si>
  <si>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</si>
  <si>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</si>
  <si>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</si>
  <si>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</si>
  <si>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</si>
  <si>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</si>
  <si>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</si>
  <si>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</si>
  <si>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</si>
  <si>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</si>
  <si>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</si>
  <si>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</si>
  <si>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</si>
  <si>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</si>
  <si>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</si>
  <si>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</si>
  <si>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</si>
  <si>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</si>
  <si>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</si>
  <si>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</si>
  <si>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</si>
  <si>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</si>
  <si>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</si>
  <si>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</si>
  <si>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</si>
  <si>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</si>
  <si>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</si>
  <si>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</si>
  <si>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</si>
  <si>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</si>
  <si>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</si>
  <si>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</si>
  <si>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</si>
  <si>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</si>
  <si>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</si>
  <si>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</si>
  <si>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</si>
  <si>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</si>
  <si>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</si>
  <si>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</si>
  <si>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</si>
  <si>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</si>
  <si>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</si>
  <si>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</si>
  <si>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</si>
  <si>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</si>
  <si>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</si>
  <si>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</si>
  <si>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</si>
  <si>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</si>
  <si>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</si>
  <si>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</si>
  <si>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</si>
  <si>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</si>
  <si>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</si>
  <si>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</si>
  <si>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</si>
  <si>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</si>
  <si>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</si>
  <si>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</si>
  <si>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</si>
  <si>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</si>
  <si>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</si>
  <si>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</si>
  <si>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</si>
  <si>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</si>
  <si>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</si>
  <si>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</si>
  <si>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</si>
  <si>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</si>
  <si>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</si>
  <si>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</si>
  <si>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</si>
  <si>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</si>
  <si>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</si>
  <si>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</si>
  <si>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</si>
  <si>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</si>
  <si>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</si>
  <si>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</si>
  <si>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</si>
  <si>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</si>
  <si>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</si>
  <si>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</si>
  <si>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</si>
  <si>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</si>
  <si>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</si>
  <si>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</si>
  <si>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</si>
  <si>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</si>
  <si>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</si>
  <si>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</si>
  <si>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</si>
  <si>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</si>
  <si>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</si>
  <si>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</si>
  <si>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</si>
  <si>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</si>
  <si>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</si>
  <si>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</si>
  <si>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</si>
  <si>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</si>
  <si>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</si>
  <si>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</si>
  <si>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</si>
  <si>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</si>
  <si>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</si>
  <si>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</si>
  <si>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</si>
  <si>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</si>
  <si>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</si>
  <si>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</si>
  <si>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</si>
  <si>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</si>
  <si>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</si>
  <si>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</si>
  <si>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</si>
  <si>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</si>
  <si>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</si>
  <si>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</si>
  <si>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</si>
  <si>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</si>
  <si>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</si>
  <si>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</si>
  <si>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</si>
  <si>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</si>
  <si>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</si>
  <si>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</si>
  <si>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</si>
  <si>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</si>
  <si>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</si>
  <si>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</si>
  <si>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</si>
  <si>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</si>
  <si>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</si>
  <si>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</si>
  <si>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</si>
  <si>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</si>
  <si>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</si>
  <si>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</si>
  <si>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</si>
  <si>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</si>
  <si>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</si>
  <si>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</si>
  <si>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</si>
  <si>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</si>
  <si>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</si>
  <si>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</si>
  <si>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</si>
  <si>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</si>
  <si>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</si>
  <si>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</si>
  <si>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</si>
  <si>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</si>
  <si>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</si>
  <si>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</si>
  <si>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</si>
  <si>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</si>
  <si>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</si>
  <si>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</si>
  <si>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</si>
  <si>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</si>
  <si>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</si>
  <si>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</si>
  <si>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</si>
  <si>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</si>
  <si>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</si>
  <si>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</si>
  <si>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</si>
  <si>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</si>
  <si>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</si>
  <si>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</si>
  <si>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</si>
  <si>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</si>
  <si>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</si>
  <si>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</si>
  <si>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</si>
  <si>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</si>
  <si>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</si>
  <si>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</si>
  <si>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</si>
  <si>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</si>
  <si>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</si>
  <si>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</si>
  <si>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</si>
  <si>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</si>
  <si>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</si>
  <si>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</si>
  <si>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</si>
  <si>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</si>
  <si>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</si>
  <si>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</si>
  <si>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</si>
  <si>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</si>
  <si>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</si>
  <si>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</si>
  <si>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</si>
  <si>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</si>
  <si>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</si>
  <si>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</si>
  <si>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</si>
  <si>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</si>
  <si>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</si>
  <si>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</si>
  <si>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</si>
  <si>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</si>
  <si>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</si>
  <si>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</si>
  <si>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</si>
  <si>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</si>
  <si>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</si>
  <si>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</si>
  <si>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</si>
  <si>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</si>
  <si>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</si>
  <si>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</si>
  <si>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</si>
  <si>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</si>
  <si>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</si>
  <si>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</si>
  <si>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</si>
  <si>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</si>
  <si>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</si>
  <si>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</si>
  <si>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</si>
  <si>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</si>
  <si>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</si>
  <si>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</si>
  <si>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</si>
  <si>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</si>
  <si>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</si>
  <si>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</si>
  <si>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</si>
  <si>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</si>
  <si>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</si>
  <si>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</si>
  <si>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</si>
  <si>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</si>
  <si>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</si>
  <si>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</si>
  <si>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</si>
  <si>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</si>
  <si>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</si>
  <si>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</si>
  <si>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</si>
  <si>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</si>
  <si>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</si>
  <si>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</si>
  <si>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</si>
  <si>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</si>
  <si>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</si>
  <si>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</si>
  <si>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</si>
  <si>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</si>
  <si>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</si>
  <si>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</si>
  <si>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</si>
  <si>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</si>
  <si>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</si>
  <si>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</si>
  <si>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</si>
  <si>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</si>
  <si>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</si>
  <si>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</si>
  <si>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</si>
  <si>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</si>
  <si>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</si>
  <si>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</si>
  <si>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</si>
  <si>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</si>
  <si>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</si>
  <si>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</si>
  <si>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</si>
  <si>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</si>
  <si>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</si>
  <si>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</si>
  <si>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</si>
  <si>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</si>
  <si>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</si>
  <si>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</si>
  <si>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</si>
  <si>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</si>
  <si>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</si>
  <si>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</si>
  <si>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</si>
  <si>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</si>
  <si>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</si>
  <si>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</si>
  <si>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</si>
  <si>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</si>
  <si>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</si>
  <si>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</si>
  <si>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</si>
  <si>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</si>
  <si>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</si>
  <si>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</si>
  <si>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</si>
  <si>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</si>
  <si>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</si>
  <si>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</si>
  <si>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</si>
  <si>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</si>
  <si>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</si>
  <si>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</si>
  <si>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</si>
  <si>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</si>
  <si>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</si>
  <si>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</si>
  <si>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</si>
  <si>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</si>
  <si>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</si>
  <si>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</si>
  <si>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</si>
  <si>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</si>
  <si>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</si>
  <si>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</si>
  <si>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</si>
  <si>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</si>
  <si>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</si>
  <si>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</si>
  <si>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</si>
  <si>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</si>
  <si>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</si>
  <si>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</si>
  <si>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</si>
  <si>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</si>
  <si>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</si>
  <si>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</si>
  <si>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</si>
  <si>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</si>
  <si>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</si>
  <si>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</si>
  <si>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</si>
  <si>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</si>
  <si>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</si>
  <si>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</si>
  <si>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</si>
  <si>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</si>
  <si>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</si>
  <si>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</si>
  <si>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</si>
  <si>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</si>
  <si>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</si>
  <si>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</si>
  <si>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</si>
  <si>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</si>
  <si>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</si>
  <si>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</si>
  <si>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</si>
  <si>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</si>
  <si>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</si>
  <si>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</si>
  <si>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</si>
  <si>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</si>
  <si>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</si>
  <si>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</si>
  <si>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</si>
  <si>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</si>
  <si>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</si>
  <si>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</si>
  <si>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</si>
  <si>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</si>
  <si>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</si>
  <si>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</si>
  <si>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</si>
  <si>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</si>
  <si>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</si>
  <si>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</si>
  <si>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</si>
  <si>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</si>
  <si>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</si>
  <si>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</si>
  <si>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</si>
  <si>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</si>
  <si>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</si>
  <si>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</si>
  <si>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</si>
  <si>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</si>
  <si>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</si>
  <si>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</si>
  <si>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</si>
  <si>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</si>
  <si>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</si>
  <si>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</si>
  <si>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</si>
  <si>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</si>
  <si>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</si>
  <si>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</si>
  <si>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</si>
  <si>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</si>
  <si>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</si>
  <si>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Net Worth for last 3 financial years should be positive</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</si>
  <si>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</si>
  <si>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</si>
  <si>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</si>
  <si>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</si>
  <si>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</si>
  <si>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</si>
  <si>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(Format Attached separately in Volume-III of Bidding Documents)</t>
  </si>
  <si>
    <t>Attachment 23: Compliance to the process related to the e-RA Terms &amp; Conditions and the Business Rules governing the e-RA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</si>
  <si>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</si>
  <si>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 xml:space="preserve">Attachment 1 Bid Security : To be submitted as per proforma provided in the bidding document.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</si>
  <si>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</si>
  <si>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</si>
  <si>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t>Attachments 3(JV), 3(QR), Attach QR,  4,  4(A),  4(B),  5, 5A, 6, 7,  9,  10, 11, 12, 13, 14, 15, 16, 17, 19, 24 and Bid Form for 1st Envelope are included here.</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</si>
  <si>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</si>
  <si>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A) Ex-works Price component of 765 KV Transformer (excluding Insulating Oil)</t>
  </si>
  <si>
    <t xml:space="preserve">Periods in months from effective date of Contract </t>
  </si>
  <si>
    <t xml:space="preserve">We hereby furnish the details of the items/ sub-assemblies propose to supply from our own works in additional to the supplies the same from other vendors as detailed in the table given above. </t>
  </si>
  <si>
    <t>( Subcontractors Proposed by the Bidder )</t>
  </si>
  <si>
    <t>We are a Micro and Small Enterprise (MSE) registered with , a Designated Authority of GoI under the Public Procurement Policy for MSEs order 2012."</t>
  </si>
  <si>
    <t>.</t>
  </si>
  <si>
    <t>This Attachment is Not Applicable.</t>
  </si>
  <si>
    <t>We hereby furnish the relevant details pertaining to the price adjustment provisions for equipment as specified in your specifications and documents for the Transformer Package -TR24. The necessary documentary evidence is enclosed.</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</si>
  <si>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(765/√3)/ (400/√3)/33kV, 1-Ph Auto-Transformer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</si>
  <si>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Declaration by the Bidder regarding events encountered pursuant to ITB Clause 2.1 (All partners of the Joint Venture in case of Joint Venture bids) </t>
  </si>
  <si>
    <t>TR-19</t>
  </si>
  <si>
    <t>CC-CS/973-SR2/TR-4086/3/G7</t>
  </si>
  <si>
    <t>Attachment 24: Declaration by the Bidder regarding events encountered pursuant to ITB Clause 2.1 (In case of a Joint Venture bid, the declaration shall be given by all partners of the Joint Venture)</t>
  </si>
  <si>
    <r>
      <rPr>
        <b/>
        <i/>
        <sz val="11"/>
        <color rgb="FF0000FF"/>
        <rFont val="Book Antiqua"/>
        <family val="1"/>
      </rPr>
      <t xml:space="preserve">Route-1:
</t>
    </r>
    <r>
      <rPr>
        <i/>
        <sz val="11"/>
        <color rgb="FF0000FF"/>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06.03.2020.
</t>
    </r>
  </si>
  <si>
    <r>
      <rPr>
        <b/>
        <i/>
        <sz val="11"/>
        <color rgb="FF0000FF"/>
        <rFont val="Book Antiqua"/>
        <family val="1"/>
      </rPr>
      <t>Route-2:</t>
    </r>
    <r>
      <rPr>
        <i/>
        <sz val="11"/>
        <color rgb="FF0000FF"/>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</si>
  <si>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</si>
  <si>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 xml:space="preserve">Minimum Average Annual Turnover^ (MAAT) for best three (3) years i.e. 36 months out of last five (5) financial years of the bidder should be
Rs. 1843.06 million or equivalent for 765kV Transformer Package TR-19
^ Annual gross revenue from operations/gross operating income as incorporated in the profit &amp; loss account excluding other income.
</t>
  </si>
  <si>
    <t xml:space="preserve">Bidder shall have liquid assets (L.A.) or/and evidence of access to or availability of credit facilities of not less than 
Rs. 307.18 million or equivalent for 765kV Transformer Package TR-19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</si>
  <si>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</si>
  <si>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Transformer Package-TR19 for i) 7X500 MVA, (765/√3)/ (400/√3) kV Autotransformer (1-Ph) at 765/400 kV Narendra (new) PS &amp; ii) 7X500 MVA, (765/√3)/ (400/√3) kV Autotransformer (1-Ph) at 765/400 kV Kolhapur (PG) SS under transmission system associated with Solar energy Zones in Gadag (2500 MW) Karnataka Part-B.</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</si>
</sst>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i/>
      <sz val="12"/>
      <color rgb="FF0000FF"/>
      <name val="Book Antiqua"/>
      <family val="1"/>
    </font>
    <font>
      <b/>
      <sz val="18"/>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1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1"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1"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62" fillId="0" borderId="26" xfId="52" applyFont="1" applyBorder="1" applyAlignment="1" applyProtection="1">
      <alignment horizontal="center"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6"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6"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left" vertical="top" wrapText="1"/>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90"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3"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6" fillId="0" borderId="0" xfId="35" applyFont="1" applyAlignment="1" applyProtection="1">
      <alignment horizontal="left" vertical="top" wrapText="1"/>
      <protection hidden="1"/>
    </xf>
    <xf numFmtId="0" fontId="96" fillId="0" borderId="0" xfId="35" applyFont="1" applyAlignment="1">
      <alignment horizontal="left" vertical="top" wrapText="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32" xfId="0" applyFont="1" applyFill="1" applyBorder="1" applyAlignment="1" applyProtection="1">
      <alignment horizontal="center" vertical="top" wrapText="1"/>
      <protection locked="0"/>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9" fillId="0" borderId="0" xfId="0" applyFont="1" applyBorder="1" applyAlignment="1" applyProtection="1">
      <alignment horizontal="left"/>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1" fillId="0" borderId="3" xfId="0" applyFont="1" applyBorder="1" applyAlignment="1" applyProtection="1">
      <alignment horizontal="left" vertical="center" wrapText="1"/>
    </xf>
    <xf numFmtId="0" fontId="9" fillId="15" borderId="0" xfId="0" applyFont="1" applyFill="1" applyBorder="1" applyAlignment="1" applyProtection="1">
      <alignment horizontal="left" vertical="top"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7" fillId="0" borderId="0" xfId="0" applyFont="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18</xdr:row>
      <xdr:rowOff>11430</xdr:rowOff>
    </xdr:from>
    <xdr:to>
      <xdr:col>5</xdr:col>
      <xdr:colOff>0</xdr:colOff>
      <xdr:row>19</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87478" y="47625"/>
          <a:ext cx="0" cy="831574"/>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18"/>
              <a:ext cx="1619250" cy="701783"/>
              <a:chOff x="5519172" y="35863258"/>
              <a:chExt cx="1619250" cy="694421"/>
            </a:xfrm>
          </xdr:grpSpPr>
          <xdr:sp macro="" textlink="">
            <xdr:nvSpPr>
              <xdr:cNvPr id="95407" name="Check Box 175" hidden="1">
                <a:extLst>
                  <a:ext uri="{63B3BB69-23CF-44E3-9099-C40C66FF867C}">
                    <a14:compatExt spid="_x0000_s95407"/>
                  </a:ext>
                </a:extLst>
              </xdr:cNvPr>
              <xdr:cNvSpPr/>
            </xdr:nvSpPr>
            <xdr:spPr>
              <a:xfrm>
                <a:off x="5527462" y="35863258"/>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34"/>
              <a:ext cx="1523284" cy="715245"/>
              <a:chOff x="7272304" y="35845929"/>
              <a:chExt cx="1523283" cy="707925"/>
            </a:xfrm>
          </xdr:grpSpPr>
          <xdr:sp macro="" textlink="">
            <xdr:nvSpPr>
              <xdr:cNvPr id="95412" name="Check Box 180" hidden="1">
                <a:extLst>
                  <a:ext uri="{63B3BB69-23CF-44E3-9099-C40C66FF867C}">
                    <a14:compatExt spid="_x0000_s95412"/>
                  </a:ext>
                </a:extLst>
              </xdr:cNvPr>
              <xdr:cNvSpPr/>
            </xdr:nvSpPr>
            <xdr:spPr>
              <a:xfrm>
                <a:off x="7280107" y="35845929"/>
                <a:ext cx="425619" cy="34055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16" name="Check Box 184" hidden="1">
                <a:extLst>
                  <a:ext uri="{63B3BB69-23CF-44E3-9099-C40C66FF867C}">
                    <a14:compatExt spid="_x0000_s95416"/>
                  </a:ext>
                </a:extLst>
              </xdr:cNvPr>
              <xdr:cNvSpPr/>
            </xdr:nvSpPr>
            <xdr:spPr>
              <a:xfrm>
                <a:off x="7870184" y="36208644"/>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74"/>
              <a:ext cx="1524002" cy="715245"/>
              <a:chOff x="9197286" y="35837269"/>
              <a:chExt cx="1524002" cy="707925"/>
            </a:xfrm>
          </xdr:grpSpPr>
          <xdr:sp macro="" textlink="">
            <xdr:nvSpPr>
              <xdr:cNvPr id="95417" name="Check Box 185" hidden="1">
                <a:extLst>
                  <a:ext uri="{63B3BB69-23CF-44E3-9099-C40C66FF867C}">
                    <a14:compatExt spid="_x0000_s95417"/>
                  </a:ext>
                </a:extLst>
              </xdr:cNvPr>
              <xdr:cNvSpPr/>
            </xdr:nvSpPr>
            <xdr:spPr>
              <a:xfrm>
                <a:off x="9205092" y="35837269"/>
                <a:ext cx="425805" cy="34055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96"/>
              <a:ext cx="1619250" cy="560880"/>
              <a:chOff x="5519172" y="35863434"/>
              <a:chExt cx="1619250" cy="694242"/>
            </a:xfrm>
          </xdr:grpSpPr>
          <xdr:sp macro="" textlink="">
            <xdr:nvSpPr>
              <xdr:cNvPr id="95424" name="Check Box 192" hidden="1">
                <a:extLst>
                  <a:ext uri="{63B3BB69-23CF-44E3-9099-C40C66FF867C}">
                    <a14:compatExt spid="_x0000_s95424"/>
                  </a:ext>
                </a:extLst>
              </xdr:cNvPr>
              <xdr:cNvSpPr/>
            </xdr:nvSpPr>
            <xdr:spPr>
              <a:xfrm>
                <a:off x="5527462" y="35863456"/>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25" name="Check Box 193" hidden="1">
                <a:extLst>
                  <a:ext uri="{63B3BB69-23CF-44E3-9099-C40C66FF867C}">
                    <a14:compatExt spid="_x0000_s95425"/>
                  </a:ext>
                </a:extLst>
              </xdr:cNvPr>
              <xdr:cNvSpPr/>
            </xdr:nvSpPr>
            <xdr:spPr>
              <a:xfrm>
                <a:off x="6147104" y="35863434"/>
                <a:ext cx="630643" cy="3341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27" name="Check Box 195" hidden="1">
                <a:extLst>
                  <a:ext uri="{63B3BB69-23CF-44E3-9099-C40C66FF867C}">
                    <a14:compatExt spid="_x0000_s95427"/>
                  </a:ext>
                </a:extLst>
              </xdr:cNvPr>
              <xdr:cNvSpPr/>
            </xdr:nvSpPr>
            <xdr:spPr>
              <a:xfrm>
                <a:off x="6154750" y="36219012"/>
                <a:ext cx="983672" cy="33866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72"/>
              <a:ext cx="1619250" cy="513645"/>
              <a:chOff x="5519172" y="35863286"/>
              <a:chExt cx="1619250" cy="694666"/>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31" name="Check Box 199" hidden="1">
                <a:extLst>
                  <a:ext uri="{63B3BB69-23CF-44E3-9099-C40C66FF867C}">
                    <a14:compatExt spid="_x0000_s95431"/>
                  </a:ext>
                </a:extLst>
              </xdr:cNvPr>
              <xdr:cNvSpPr/>
            </xdr:nvSpPr>
            <xdr:spPr>
              <a:xfrm>
                <a:off x="6154750" y="36219293"/>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092"/>
              <a:ext cx="1619250" cy="494635"/>
              <a:chOff x="5519172" y="35863165"/>
              <a:chExt cx="1619250" cy="694779"/>
            </a:xfrm>
          </xdr:grpSpPr>
          <xdr:sp macro="" textlink="">
            <xdr:nvSpPr>
              <xdr:cNvPr id="95432" name="Check Box 200" hidden="1">
                <a:extLst>
                  <a:ext uri="{63B3BB69-23CF-44E3-9099-C40C66FF867C}">
                    <a14:compatExt spid="_x0000_s95432"/>
                  </a:ext>
                </a:extLst>
              </xdr:cNvPr>
              <xdr:cNvSpPr/>
            </xdr:nvSpPr>
            <xdr:spPr>
              <a:xfrm>
                <a:off x="5527462" y="3586316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34" name="Check Box 202" hidden="1">
                <a:extLst>
                  <a:ext uri="{63B3BB69-23CF-44E3-9099-C40C66FF867C}">
                    <a14:compatExt spid="_x0000_s95434"/>
                  </a:ext>
                </a:extLst>
              </xdr:cNvPr>
              <xdr:cNvSpPr/>
            </xdr:nvSpPr>
            <xdr:spPr>
              <a:xfrm>
                <a:off x="5519172" y="36213203"/>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35" name="Check Box 203" hidden="1">
                <a:extLst>
                  <a:ext uri="{63B3BB69-23CF-44E3-9099-C40C66FF867C}">
                    <a14:compatExt spid="_x0000_s95435"/>
                  </a:ext>
                </a:extLst>
              </xdr:cNvPr>
              <xdr:cNvSpPr/>
            </xdr:nvSpPr>
            <xdr:spPr>
              <a:xfrm>
                <a:off x="6154750" y="36219282"/>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0"/>
              <a:ext cx="1619250" cy="634550"/>
              <a:chOff x="5519172" y="35863249"/>
              <a:chExt cx="1619250" cy="694680"/>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48" name="Check Box 216" hidden="1">
                <a:extLst>
                  <a:ext uri="{63B3BB69-23CF-44E3-9099-C40C66FF867C}">
                    <a14:compatExt spid="_x0000_s95448"/>
                  </a:ext>
                </a:extLst>
              </xdr:cNvPr>
              <xdr:cNvSpPr/>
            </xdr:nvSpPr>
            <xdr:spPr>
              <a:xfrm>
                <a:off x="6154750" y="3621926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280"/>
              <a:ext cx="1699853" cy="634550"/>
              <a:chOff x="5519175" y="35863249"/>
              <a:chExt cx="1619255" cy="694680"/>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52" name="Check Box 220" hidden="1">
                <a:extLst>
                  <a:ext uri="{63B3BB69-23CF-44E3-9099-C40C66FF867C}">
                    <a14:compatExt spid="_x0000_s95452"/>
                  </a:ext>
                </a:extLst>
              </xdr:cNvPr>
              <xdr:cNvSpPr/>
            </xdr:nvSpPr>
            <xdr:spPr>
              <a:xfrm>
                <a:off x="6154758" y="3621926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0"/>
              <a:ext cx="1504948" cy="634550"/>
              <a:chOff x="5519174" y="35863249"/>
              <a:chExt cx="1619249" cy="694680"/>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56" name="Check Box 224" hidden="1">
                <a:extLst>
                  <a:ext uri="{63B3BB69-23CF-44E3-9099-C40C66FF867C}">
                    <a14:compatExt spid="_x0000_s95456"/>
                  </a:ext>
                </a:extLst>
              </xdr:cNvPr>
              <xdr:cNvSpPr/>
            </xdr:nvSpPr>
            <xdr:spPr>
              <a:xfrm>
                <a:off x="6154751" y="3621926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79"/>
              <a:ext cx="1619250" cy="670965"/>
              <a:chOff x="5519172" y="35863403"/>
              <a:chExt cx="1619250" cy="694349"/>
            </a:xfrm>
          </xdr:grpSpPr>
          <xdr:sp macro="" textlink="">
            <xdr:nvSpPr>
              <xdr:cNvPr id="95492" name="Check Box 260" hidden="1">
                <a:extLst>
                  <a:ext uri="{63B3BB69-23CF-44E3-9099-C40C66FF867C}">
                    <a14:compatExt spid="_x0000_s95492"/>
                  </a:ext>
                </a:extLst>
              </xdr:cNvPr>
              <xdr:cNvSpPr/>
            </xdr:nvSpPr>
            <xdr:spPr>
              <a:xfrm>
                <a:off x="5527462" y="35863403"/>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93" name="Check Box 261" hidden="1">
                <a:extLst>
                  <a:ext uri="{63B3BB69-23CF-44E3-9099-C40C66FF867C}">
                    <a14:compatExt spid="_x0000_s95493"/>
                  </a:ext>
                </a:extLst>
              </xdr:cNvPr>
              <xdr:cNvSpPr/>
            </xdr:nvSpPr>
            <xdr:spPr>
              <a:xfrm>
                <a:off x="6147104" y="35863405"/>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95" name="Check Box 263" hidden="1">
                <a:extLst>
                  <a:ext uri="{63B3BB69-23CF-44E3-9099-C40C66FF867C}">
                    <a14:compatExt spid="_x0000_s95495"/>
                  </a:ext>
                </a:extLst>
              </xdr:cNvPr>
              <xdr:cNvSpPr/>
            </xdr:nvSpPr>
            <xdr:spPr>
              <a:xfrm>
                <a:off x="6154750" y="3621909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79"/>
              <a:ext cx="1677866" cy="670965"/>
              <a:chOff x="5519172" y="35863403"/>
              <a:chExt cx="1619251" cy="694349"/>
            </a:xfrm>
          </xdr:grpSpPr>
          <xdr:sp macro="" textlink="">
            <xdr:nvSpPr>
              <xdr:cNvPr id="95496" name="Check Box 264" hidden="1">
                <a:extLst>
                  <a:ext uri="{63B3BB69-23CF-44E3-9099-C40C66FF867C}">
                    <a14:compatExt spid="_x0000_s95496"/>
                  </a:ext>
                </a:extLst>
              </xdr:cNvPr>
              <xdr:cNvSpPr/>
            </xdr:nvSpPr>
            <xdr:spPr>
              <a:xfrm>
                <a:off x="5527462" y="35863403"/>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97" name="Check Box 265" hidden="1">
                <a:extLst>
                  <a:ext uri="{63B3BB69-23CF-44E3-9099-C40C66FF867C}">
                    <a14:compatExt spid="_x0000_s95497"/>
                  </a:ext>
                </a:extLst>
              </xdr:cNvPr>
              <xdr:cNvSpPr/>
            </xdr:nvSpPr>
            <xdr:spPr>
              <a:xfrm>
                <a:off x="6147104" y="35863405"/>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99" name="Check Box 267" hidden="1">
                <a:extLst>
                  <a:ext uri="{63B3BB69-23CF-44E3-9099-C40C66FF867C}">
                    <a14:compatExt spid="_x0000_s95499"/>
                  </a:ext>
                </a:extLst>
              </xdr:cNvPr>
              <xdr:cNvSpPr/>
            </xdr:nvSpPr>
            <xdr:spPr>
              <a:xfrm>
                <a:off x="6154751" y="3621909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79"/>
              <a:ext cx="1504948" cy="670965"/>
              <a:chOff x="5519174" y="35863403"/>
              <a:chExt cx="1619249" cy="694349"/>
            </a:xfrm>
          </xdr:grpSpPr>
          <xdr:sp macro="" textlink="">
            <xdr:nvSpPr>
              <xdr:cNvPr id="95500" name="Check Box 268" hidden="1">
                <a:extLst>
                  <a:ext uri="{63B3BB69-23CF-44E3-9099-C40C66FF867C}">
                    <a14:compatExt spid="_x0000_s95500"/>
                  </a:ext>
                </a:extLst>
              </xdr:cNvPr>
              <xdr:cNvSpPr/>
            </xdr:nvSpPr>
            <xdr:spPr>
              <a:xfrm>
                <a:off x="5527462" y="35863403"/>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1" name="Check Box 269" hidden="1">
                <a:extLst>
                  <a:ext uri="{63B3BB69-23CF-44E3-9099-C40C66FF867C}">
                    <a14:compatExt spid="_x0000_s95501"/>
                  </a:ext>
                </a:extLst>
              </xdr:cNvPr>
              <xdr:cNvSpPr/>
            </xdr:nvSpPr>
            <xdr:spPr>
              <a:xfrm>
                <a:off x="6147104" y="35863405"/>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03" name="Check Box 271" hidden="1">
                <a:extLst>
                  <a:ext uri="{63B3BB69-23CF-44E3-9099-C40C66FF867C}">
                    <a14:compatExt spid="_x0000_s95503"/>
                  </a:ext>
                </a:extLst>
              </xdr:cNvPr>
              <xdr:cNvSpPr/>
            </xdr:nvSpPr>
            <xdr:spPr>
              <a:xfrm>
                <a:off x="6154751" y="3621909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79"/>
              <a:ext cx="1619250" cy="572040"/>
              <a:chOff x="5519172" y="35863279"/>
              <a:chExt cx="1619250" cy="694366"/>
            </a:xfrm>
          </xdr:grpSpPr>
          <xdr:sp macro="" textlink="">
            <xdr:nvSpPr>
              <xdr:cNvPr id="95504" name="Check Box 272" hidden="1">
                <a:extLst>
                  <a:ext uri="{63B3BB69-23CF-44E3-9099-C40C66FF867C}">
                    <a14:compatExt spid="_x0000_s95504"/>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06" name="Check Box 274" hidden="1">
                <a:extLst>
                  <a:ext uri="{63B3BB69-23CF-44E3-9099-C40C66FF867C}">
                    <a14:compatExt spid="_x0000_s95506"/>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07" name="Check Box 275" hidden="1">
                <a:extLst>
                  <a:ext uri="{63B3BB69-23CF-44E3-9099-C40C66FF867C}">
                    <a14:compatExt spid="_x0000_s95507"/>
                  </a:ext>
                </a:extLst>
              </xdr:cNvPr>
              <xdr:cNvSpPr/>
            </xdr:nvSpPr>
            <xdr:spPr>
              <a:xfrm>
                <a:off x="6154750" y="36218984"/>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112"/>
              <a:ext cx="1619250" cy="572040"/>
              <a:chOff x="5519172" y="35863279"/>
              <a:chExt cx="1619250" cy="694366"/>
            </a:xfrm>
          </xdr:grpSpPr>
          <xdr:sp macro="" textlink="">
            <xdr:nvSpPr>
              <xdr:cNvPr id="95508" name="Check Box 276" hidden="1">
                <a:extLst>
                  <a:ext uri="{63B3BB69-23CF-44E3-9099-C40C66FF867C}">
                    <a14:compatExt spid="_x0000_s95508"/>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10" name="Check Box 278" hidden="1">
                <a:extLst>
                  <a:ext uri="{63B3BB69-23CF-44E3-9099-C40C66FF867C}">
                    <a14:compatExt spid="_x0000_s95510"/>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11" name="Check Box 279" hidden="1">
                <a:extLst>
                  <a:ext uri="{63B3BB69-23CF-44E3-9099-C40C66FF867C}">
                    <a14:compatExt spid="_x0000_s95511"/>
                  </a:ext>
                </a:extLst>
              </xdr:cNvPr>
              <xdr:cNvSpPr/>
            </xdr:nvSpPr>
            <xdr:spPr>
              <a:xfrm>
                <a:off x="6154750" y="36218984"/>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39"/>
              <a:ext cx="1619250" cy="572040"/>
              <a:chOff x="5519172" y="35863279"/>
              <a:chExt cx="1619250" cy="694366"/>
            </a:xfrm>
          </xdr:grpSpPr>
          <xdr:sp macro="" textlink="">
            <xdr:nvSpPr>
              <xdr:cNvPr id="95512" name="Check Box 280" hidden="1">
                <a:extLst>
                  <a:ext uri="{63B3BB69-23CF-44E3-9099-C40C66FF867C}">
                    <a14:compatExt spid="_x0000_s95512"/>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14" name="Check Box 282" hidden="1">
                <a:extLst>
                  <a:ext uri="{63B3BB69-23CF-44E3-9099-C40C66FF867C}">
                    <a14:compatExt spid="_x0000_s95514"/>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15" name="Check Box 283" hidden="1">
                <a:extLst>
                  <a:ext uri="{63B3BB69-23CF-44E3-9099-C40C66FF867C}">
                    <a14:compatExt spid="_x0000_s95515"/>
                  </a:ext>
                </a:extLst>
              </xdr:cNvPr>
              <xdr:cNvSpPr/>
            </xdr:nvSpPr>
            <xdr:spPr>
              <a:xfrm>
                <a:off x="6154750" y="36218984"/>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66500" y="200025"/>
          <a:ext cx="0" cy="8794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2542" y="33665583"/>
              <a:ext cx="2540668" cy="33665583"/>
              <a:chOff x="422" y="0"/>
              <a:chExt cx="8483247" cy="33665583"/>
            </a:xfrm>
          </xdr:grpSpPr>
          <xdr:sp macro="" textlink="">
            <xdr:nvSpPr>
              <xdr:cNvPr id="118785" name="Check Box 1" hidden="1">
                <a:extLst>
                  <a:ext uri="{63B3BB69-23CF-44E3-9099-C40C66FF867C}">
                    <a14:compatExt spid="_x0000_s118785"/>
                  </a:ext>
                </a:extLst>
              </xdr:cNvPr>
              <xdr:cNvSpPr/>
            </xdr:nvSpPr>
            <xdr:spPr>
              <a:xfrm>
                <a:off x="8483539" y="33665583"/>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18786" name="Check Box 2" hidden="1">
                <a:extLst>
                  <a:ext uri="{63B3BB69-23CF-44E3-9099-C40C66FF867C}">
                    <a14:compatExt spid="_x0000_s118786"/>
                  </a:ext>
                </a:extLst>
              </xdr:cNvPr>
              <xdr:cNvSpPr/>
            </xdr:nvSpPr>
            <xdr:spPr>
              <a:xfrm>
                <a:off x="8483523" y="33665583"/>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787" name="Check Box 3" hidden="1">
                <a:extLst>
                  <a:ext uri="{63B3BB69-23CF-44E3-9099-C40C66FF867C}">
                    <a14:compatExt spid="_x0000_s118787"/>
                  </a:ext>
                </a:extLst>
              </xdr:cNvPr>
              <xdr:cNvSpPr/>
            </xdr:nvSpPr>
            <xdr:spPr>
              <a:xfrm>
                <a:off x="8483529" y="33665583"/>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18788" name="Check Box 4" hidden="1">
                <a:extLst>
                  <a:ext uri="{63B3BB69-23CF-44E3-9099-C40C66FF867C}">
                    <a14:compatExt spid="_x0000_s118788"/>
                  </a:ext>
                </a:extLst>
              </xdr:cNvPr>
              <xdr:cNvSpPr/>
            </xdr:nvSpPr>
            <xdr:spPr>
              <a:xfrm>
                <a:off x="8483522" y="33665583"/>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18789" name="Check Box 5" hidden="1">
                <a:extLst>
                  <a:ext uri="{63B3BB69-23CF-44E3-9099-C40C66FF867C}">
                    <a14:compatExt spid="_x0000_s118789"/>
                  </a:ext>
                </a:extLst>
              </xdr:cNvPr>
              <xdr:cNvSpPr/>
            </xdr:nvSpPr>
            <xdr:spPr>
              <a:xfrm>
                <a:off x="8483472" y="33665583"/>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18790" name="Check Box 6" hidden="1">
                <a:extLst>
                  <a:ext uri="{63B3BB69-23CF-44E3-9099-C40C66FF867C}">
                    <a14:compatExt spid="_x0000_s118790"/>
                  </a:ext>
                </a:extLst>
              </xdr:cNvPr>
              <xdr:cNvSpPr/>
            </xdr:nvSpPr>
            <xdr:spPr>
              <a:xfrm>
                <a:off x="422"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6542" y="33665583"/>
              <a:ext cx="2627350" cy="33665583"/>
              <a:chOff x="432" y="0"/>
              <a:chExt cx="11366145" cy="33665583"/>
            </a:xfrm>
          </xdr:grpSpPr>
          <xdr:sp macro="" textlink="">
            <xdr:nvSpPr>
              <xdr:cNvPr id="118791" name="Check Box 7" hidden="1">
                <a:extLst>
                  <a:ext uri="{63B3BB69-23CF-44E3-9099-C40C66FF867C}">
                    <a14:compatExt spid="_x0000_s118791"/>
                  </a:ext>
                </a:extLst>
              </xdr:cNvPr>
              <xdr:cNvSpPr/>
            </xdr:nvSpPr>
            <xdr:spPr>
              <a:xfrm>
                <a:off x="11366440" y="33665583"/>
                <a:ext cx="7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18792" name="Check Box 8" hidden="1">
                <a:extLst>
                  <a:ext uri="{63B3BB69-23CF-44E3-9099-C40C66FF867C}">
                    <a14:compatExt spid="_x0000_s118792"/>
                  </a:ext>
                </a:extLst>
              </xdr:cNvPr>
              <xdr:cNvSpPr/>
            </xdr:nvSpPr>
            <xdr:spPr>
              <a:xfrm>
                <a:off x="11366431" y="33665583"/>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793" name="Check Box 9" hidden="1">
                <a:extLst>
                  <a:ext uri="{63B3BB69-23CF-44E3-9099-C40C66FF867C}">
                    <a14:compatExt spid="_x0000_s118793"/>
                  </a:ext>
                </a:extLst>
              </xdr:cNvPr>
              <xdr:cNvSpPr/>
            </xdr:nvSpPr>
            <xdr:spPr>
              <a:xfrm>
                <a:off x="11366435" y="33665583"/>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18794" name="Check Box 10" hidden="1">
                <a:extLst>
                  <a:ext uri="{63B3BB69-23CF-44E3-9099-C40C66FF867C}">
                    <a14:compatExt spid="_x0000_s118794"/>
                  </a:ext>
                </a:extLst>
              </xdr:cNvPr>
              <xdr:cNvSpPr/>
            </xdr:nvSpPr>
            <xdr:spPr>
              <a:xfrm>
                <a:off x="11366428" y="33665583"/>
                <a:ext cx="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18795" name="Check Box 11" hidden="1">
                <a:extLst>
                  <a:ext uri="{63B3BB69-23CF-44E3-9099-C40C66FF867C}">
                    <a14:compatExt spid="_x0000_s118795"/>
                  </a:ext>
                </a:extLst>
              </xdr:cNvPr>
              <xdr:cNvSpPr/>
            </xdr:nvSpPr>
            <xdr:spPr>
              <a:xfrm>
                <a:off x="11366378" y="33665583"/>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18796" name="Check Box 12" hidden="1">
                <a:extLst>
                  <a:ext uri="{63B3BB69-23CF-44E3-9099-C40C66FF867C}">
                    <a14:compatExt spid="_x0000_s118796"/>
                  </a:ext>
                </a:extLst>
              </xdr:cNvPr>
              <xdr:cNvSpPr/>
            </xdr:nvSpPr>
            <xdr:spPr>
              <a:xfrm>
                <a:off x="432"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5531" y="36134399"/>
              <a:ext cx="1619250" cy="960234"/>
              <a:chOff x="5519172" y="35863288"/>
              <a:chExt cx="1619250" cy="694398"/>
            </a:xfrm>
          </xdr:grpSpPr>
          <xdr:sp macro="" textlink="">
            <xdr:nvSpPr>
              <xdr:cNvPr id="118797" name="Check Box 13" hidden="1">
                <a:extLst>
                  <a:ext uri="{63B3BB69-23CF-44E3-9099-C40C66FF867C}">
                    <a14:compatExt spid="_x0000_s118797"/>
                  </a:ext>
                </a:extLst>
              </xdr:cNvPr>
              <xdr:cNvSpPr/>
            </xdr:nvSpPr>
            <xdr:spPr>
              <a:xfrm>
                <a:off x="5527462" y="35863288"/>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18800" name="Check Box 16" hidden="1">
                <a:extLst>
                  <a:ext uri="{63B3BB69-23CF-44E3-9099-C40C66FF867C}">
                    <a14:compatExt spid="_x0000_s118800"/>
                  </a:ext>
                </a:extLst>
              </xdr:cNvPr>
              <xdr:cNvSpPr/>
            </xdr:nvSpPr>
            <xdr:spPr>
              <a:xfrm>
                <a:off x="6154750" y="36219025"/>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9476" y="36117053"/>
              <a:ext cx="1524962" cy="1034689"/>
              <a:chOff x="7272273" y="35845943"/>
              <a:chExt cx="1523371" cy="707947"/>
            </a:xfrm>
          </xdr:grpSpPr>
          <xdr:sp macro="" textlink="">
            <xdr:nvSpPr>
              <xdr:cNvPr id="118801" name="Check Box 17" hidden="1">
                <a:extLst>
                  <a:ext uri="{63B3BB69-23CF-44E3-9099-C40C66FF867C}">
                    <a14:compatExt spid="_x0000_s118801"/>
                  </a:ext>
                </a:extLst>
              </xdr:cNvPr>
              <xdr:cNvSpPr/>
            </xdr:nvSpPr>
            <xdr:spPr>
              <a:xfrm>
                <a:off x="7280107" y="35845943"/>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03" name="Check Box 19" hidden="1">
                <a:extLst>
                  <a:ext uri="{63B3BB69-23CF-44E3-9099-C40C66FF867C}">
                    <a14:compatExt spid="_x0000_s118803"/>
                  </a:ext>
                </a:extLst>
              </xdr:cNvPr>
              <xdr:cNvSpPr/>
            </xdr:nvSpPr>
            <xdr:spPr>
              <a:xfrm>
                <a:off x="7272273"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18804" name="Check Box 20" hidden="1">
                <a:extLst>
                  <a:ext uri="{63B3BB69-23CF-44E3-9099-C40C66FF867C}">
                    <a14:compatExt spid="_x0000_s118804"/>
                  </a:ext>
                </a:extLst>
              </xdr:cNvPr>
              <xdr:cNvSpPr/>
            </xdr:nvSpPr>
            <xdr:spPr>
              <a:xfrm>
                <a:off x="7870238" y="36208680"/>
                <a:ext cx="925406"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530" y="36108432"/>
              <a:ext cx="1524002" cy="938508"/>
              <a:chOff x="9197286" y="35837306"/>
              <a:chExt cx="1524002" cy="707869"/>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18806" name="Check Box 22" hidden="1">
                <a:extLst>
                  <a:ext uri="{63B3BB69-23CF-44E3-9099-C40C66FF867C}">
                    <a14:compatExt spid="_x0000_s118806"/>
                  </a:ext>
                </a:extLst>
              </xdr:cNvPr>
              <xdr:cNvSpPr/>
            </xdr:nvSpPr>
            <xdr:spPr>
              <a:xfrm>
                <a:off x="9788284" y="35837306"/>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18808" name="Check Box 24" hidden="1">
                <a:extLst>
                  <a:ext uri="{63B3BB69-23CF-44E3-9099-C40C66FF867C}">
                    <a14:compatExt spid="_x0000_s118808"/>
                  </a:ext>
                </a:extLst>
              </xdr:cNvPr>
              <xdr:cNvSpPr/>
            </xdr:nvSpPr>
            <xdr:spPr>
              <a:xfrm>
                <a:off x="9795480" y="36199965"/>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4441" y="47513659"/>
              <a:ext cx="1628775" cy="692366"/>
              <a:chOff x="5846850" y="47389834"/>
              <a:chExt cx="1611205"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10" name="Check Box 26" hidden="1">
                <a:extLst>
                  <a:ext uri="{63B3BB69-23CF-44E3-9099-C40C66FF867C}">
                    <a14:compatExt spid="_x0000_s118810"/>
                  </a:ext>
                </a:extLst>
              </xdr:cNvPr>
              <xdr:cNvSpPr/>
            </xdr:nvSpPr>
            <xdr:spPr>
              <a:xfrm>
                <a:off x="5846850"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11" name="Check Box 27" hidden="1">
                <a:extLst>
                  <a:ext uri="{63B3BB69-23CF-44E3-9099-C40C66FF867C}">
                    <a14:compatExt spid="_x0000_s118811"/>
                  </a:ext>
                </a:extLst>
              </xdr:cNvPr>
              <xdr:cNvSpPr/>
            </xdr:nvSpPr>
            <xdr:spPr>
              <a:xfrm>
                <a:off x="6793386"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4452" y="47605949"/>
              <a:ext cx="1616481" cy="682850"/>
              <a:chOff x="5846907" y="47389503"/>
              <a:chExt cx="1611179" cy="692587"/>
            </a:xfrm>
          </xdr:grpSpPr>
          <xdr:sp macro="" textlink="">
            <xdr:nvSpPr>
              <xdr:cNvPr id="118812" name="Check Box 28" hidden="1">
                <a:extLst>
                  <a:ext uri="{63B3BB69-23CF-44E3-9099-C40C66FF867C}">
                    <a14:compatExt spid="_x0000_s118812"/>
                  </a:ext>
                </a:extLst>
              </xdr:cNvPr>
              <xdr:cNvSpPr/>
            </xdr:nvSpPr>
            <xdr:spPr>
              <a:xfrm>
                <a:off x="5852580" y="47389503"/>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13" name="Check Box 29" hidden="1">
                <a:extLst>
                  <a:ext uri="{63B3BB69-23CF-44E3-9099-C40C66FF867C}">
                    <a14:compatExt spid="_x0000_s118813"/>
                  </a:ext>
                </a:extLst>
              </xdr:cNvPr>
              <xdr:cNvSpPr/>
            </xdr:nvSpPr>
            <xdr:spPr>
              <a:xfrm>
                <a:off x="5846907" y="47677222"/>
                <a:ext cx="887292"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14" name="Check Box 30" hidden="1">
                <a:extLst>
                  <a:ext uri="{63B3BB69-23CF-44E3-9099-C40C66FF867C}">
                    <a14:compatExt spid="_x0000_s118814"/>
                  </a:ext>
                </a:extLst>
              </xdr:cNvPr>
              <xdr:cNvSpPr/>
            </xdr:nvSpPr>
            <xdr:spPr>
              <a:xfrm>
                <a:off x="6793415" y="47684097"/>
                <a:ext cx="664671"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73167" y="47586900"/>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5283" y="51681507"/>
              <a:ext cx="1629834" cy="606650"/>
              <a:chOff x="5846878" y="47389620"/>
              <a:chExt cx="1611196" cy="692670"/>
            </a:xfrm>
          </xdr:grpSpPr>
          <xdr:sp macro="" textlink="">
            <xdr:nvSpPr>
              <xdr:cNvPr id="118818" name="Check Box 34" hidden="1">
                <a:extLst>
                  <a:ext uri="{63B3BB69-23CF-44E3-9099-C40C66FF867C}">
                    <a14:compatExt spid="_x0000_s118818"/>
                  </a:ext>
                </a:extLst>
              </xdr:cNvPr>
              <xdr:cNvSpPr/>
            </xdr:nvSpPr>
            <xdr:spPr>
              <a:xfrm>
                <a:off x="5852580" y="47389620"/>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19" name="Check Box 35" hidden="1">
                <a:extLst>
                  <a:ext uri="{63B3BB69-23CF-44E3-9099-C40C66FF867C}">
                    <a14:compatExt spid="_x0000_s118819"/>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20" name="Check Box 36" hidden="1">
                <a:extLst>
                  <a:ext uri="{63B3BB69-23CF-44E3-9099-C40C66FF867C}">
                    <a14:compatExt spid="_x0000_s118820"/>
                  </a:ext>
                </a:extLst>
              </xdr:cNvPr>
              <xdr:cNvSpPr/>
            </xdr:nvSpPr>
            <xdr:spPr>
              <a:xfrm>
                <a:off x="6793404" y="47684298"/>
                <a:ext cx="664670"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2077" y="51643481"/>
              <a:ext cx="1634066" cy="644704"/>
              <a:chOff x="5846903" y="47389992"/>
              <a:chExt cx="1611179" cy="691865"/>
            </a:xfrm>
          </xdr:grpSpPr>
          <xdr:sp macro="" textlink="">
            <xdr:nvSpPr>
              <xdr:cNvPr id="118821" name="Check Box 37" hidden="1">
                <a:extLst>
                  <a:ext uri="{63B3BB69-23CF-44E3-9099-C40C66FF867C}">
                    <a14:compatExt spid="_x0000_s118821"/>
                  </a:ext>
                </a:extLst>
              </xdr:cNvPr>
              <xdr:cNvSpPr/>
            </xdr:nvSpPr>
            <xdr:spPr>
              <a:xfrm>
                <a:off x="5852580" y="47389992"/>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22" name="Check Box 38" hidden="1">
                <a:extLst>
                  <a:ext uri="{63B3BB69-23CF-44E3-9099-C40C66FF867C}">
                    <a14:compatExt spid="_x0000_s118822"/>
                  </a:ext>
                </a:extLst>
              </xdr:cNvPr>
              <xdr:cNvSpPr/>
            </xdr:nvSpPr>
            <xdr:spPr>
              <a:xfrm>
                <a:off x="5846903"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23" name="Check Box 39" hidden="1">
                <a:extLst>
                  <a:ext uri="{63B3BB69-23CF-44E3-9099-C40C66FF867C}">
                    <a14:compatExt spid="_x0000_s118823"/>
                  </a:ext>
                </a:extLst>
              </xdr:cNvPr>
              <xdr:cNvSpPr/>
            </xdr:nvSpPr>
            <xdr:spPr>
              <a:xfrm>
                <a:off x="6793410" y="47683869"/>
                <a:ext cx="664672"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92216" y="51643481"/>
              <a:ext cx="1628775" cy="644704"/>
              <a:chOff x="5846850" y="47389992"/>
              <a:chExt cx="1611205" cy="691865"/>
            </a:xfrm>
          </xdr:grpSpPr>
          <xdr:sp macro="" textlink="">
            <xdr:nvSpPr>
              <xdr:cNvPr id="118824" name="Check Box 40" hidden="1">
                <a:extLst>
                  <a:ext uri="{63B3BB69-23CF-44E3-9099-C40C66FF867C}">
                    <a14:compatExt spid="_x0000_s118824"/>
                  </a:ext>
                </a:extLst>
              </xdr:cNvPr>
              <xdr:cNvSpPr/>
            </xdr:nvSpPr>
            <xdr:spPr>
              <a:xfrm>
                <a:off x="5852580" y="47389992"/>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25" name="Check Box 41" hidden="1">
                <a:extLst>
                  <a:ext uri="{63B3BB69-23CF-44E3-9099-C40C66FF867C}">
                    <a14:compatExt spid="_x0000_s118825"/>
                  </a:ext>
                </a:extLst>
              </xdr:cNvPr>
              <xdr:cNvSpPr/>
            </xdr:nvSpPr>
            <xdr:spPr>
              <a:xfrm>
                <a:off x="5846850"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26" name="Check Box 42" hidden="1">
                <a:extLst>
                  <a:ext uri="{63B3BB69-23CF-44E3-9099-C40C66FF867C}">
                    <a14:compatExt spid="_x0000_s118826"/>
                  </a:ext>
                </a:extLst>
              </xdr:cNvPr>
              <xdr:cNvSpPr/>
            </xdr:nvSpPr>
            <xdr:spPr>
              <a:xfrm>
                <a:off x="6793386" y="47683869"/>
                <a:ext cx="664669"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916" y="66568118"/>
              <a:ext cx="1628775" cy="602389"/>
              <a:chOff x="5846850" y="47389686"/>
              <a:chExt cx="1611205" cy="692595"/>
            </a:xfrm>
          </xdr:grpSpPr>
          <xdr:sp macro="" textlink="">
            <xdr:nvSpPr>
              <xdr:cNvPr id="118827" name="Check Box 43" hidden="1">
                <a:extLst>
                  <a:ext uri="{63B3BB69-23CF-44E3-9099-C40C66FF867C}">
                    <a14:compatExt spid="_x0000_s118827"/>
                  </a:ext>
                </a:extLst>
              </xdr:cNvPr>
              <xdr:cNvSpPr/>
            </xdr:nvSpPr>
            <xdr:spPr>
              <a:xfrm>
                <a:off x="5852580" y="47389686"/>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28" name="Check Box 44" hidden="1">
                <a:extLst>
                  <a:ext uri="{63B3BB69-23CF-44E3-9099-C40C66FF867C}">
                    <a14:compatExt spid="_x0000_s118828"/>
                  </a:ext>
                </a:extLst>
              </xdr:cNvPr>
              <xdr:cNvSpPr/>
            </xdr:nvSpPr>
            <xdr:spPr>
              <a:xfrm>
                <a:off x="5846850" y="47677222"/>
                <a:ext cx="887289"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29" name="Check Box 45" hidden="1">
                <a:extLst>
                  <a:ext uri="{63B3BB69-23CF-44E3-9099-C40C66FF867C}">
                    <a14:compatExt spid="_x0000_s118829"/>
                  </a:ext>
                </a:extLst>
              </xdr:cNvPr>
              <xdr:cNvSpPr/>
            </xdr:nvSpPr>
            <xdr:spPr>
              <a:xfrm>
                <a:off x="6793386" y="47684287"/>
                <a:ext cx="664669"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3502" y="66520493"/>
              <a:ext cx="1634066" cy="602389"/>
              <a:chOff x="5846903" y="47389686"/>
              <a:chExt cx="1611179" cy="692595"/>
            </a:xfrm>
          </xdr:grpSpPr>
          <xdr:sp macro="" textlink="">
            <xdr:nvSpPr>
              <xdr:cNvPr id="118830" name="Check Box 46" hidden="1">
                <a:extLst>
                  <a:ext uri="{63B3BB69-23CF-44E3-9099-C40C66FF867C}">
                    <a14:compatExt spid="_x0000_s118830"/>
                  </a:ext>
                </a:extLst>
              </xdr:cNvPr>
              <xdr:cNvSpPr/>
            </xdr:nvSpPr>
            <xdr:spPr>
              <a:xfrm>
                <a:off x="5852580" y="47389686"/>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31" name="Check Box 47" hidden="1">
                <a:extLst>
                  <a:ext uri="{63B3BB69-23CF-44E3-9099-C40C66FF867C}">
                    <a14:compatExt spid="_x0000_s118831"/>
                  </a:ext>
                </a:extLst>
              </xdr:cNvPr>
              <xdr:cNvSpPr/>
            </xdr:nvSpPr>
            <xdr:spPr>
              <a:xfrm>
                <a:off x="5846903" y="47677222"/>
                <a:ext cx="887292"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32" name="Check Box 48" hidden="1">
                <a:extLst>
                  <a:ext uri="{63B3BB69-23CF-44E3-9099-C40C66FF867C}">
                    <a14:compatExt spid="_x0000_s118832"/>
                  </a:ext>
                </a:extLst>
              </xdr:cNvPr>
              <xdr:cNvSpPr/>
            </xdr:nvSpPr>
            <xdr:spPr>
              <a:xfrm>
                <a:off x="6793410" y="47684287"/>
                <a:ext cx="664672"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92216" y="66568118"/>
              <a:ext cx="1628775" cy="602389"/>
              <a:chOff x="5846850" y="47389686"/>
              <a:chExt cx="1611205" cy="692595"/>
            </a:xfrm>
          </xdr:grpSpPr>
          <xdr:sp macro="" textlink="">
            <xdr:nvSpPr>
              <xdr:cNvPr id="118833" name="Check Box 49" hidden="1">
                <a:extLst>
                  <a:ext uri="{63B3BB69-23CF-44E3-9099-C40C66FF867C}">
                    <a14:compatExt spid="_x0000_s118833"/>
                  </a:ext>
                </a:extLst>
              </xdr:cNvPr>
              <xdr:cNvSpPr/>
            </xdr:nvSpPr>
            <xdr:spPr>
              <a:xfrm>
                <a:off x="5852580" y="47389686"/>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34" name="Check Box 50" hidden="1">
                <a:extLst>
                  <a:ext uri="{63B3BB69-23CF-44E3-9099-C40C66FF867C}">
                    <a14:compatExt spid="_x0000_s118834"/>
                  </a:ext>
                </a:extLst>
              </xdr:cNvPr>
              <xdr:cNvSpPr/>
            </xdr:nvSpPr>
            <xdr:spPr>
              <a:xfrm>
                <a:off x="5846850" y="47677222"/>
                <a:ext cx="887289"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35" name="Check Box 51" hidden="1">
                <a:extLst>
                  <a:ext uri="{63B3BB69-23CF-44E3-9099-C40C66FF867C}">
                    <a14:compatExt spid="_x0000_s118835"/>
                  </a:ext>
                </a:extLst>
              </xdr:cNvPr>
              <xdr:cNvSpPr/>
            </xdr:nvSpPr>
            <xdr:spPr>
              <a:xfrm>
                <a:off x="6793386" y="47684287"/>
                <a:ext cx="664669"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4808" y="70387684"/>
              <a:ext cx="1629834" cy="610822"/>
              <a:chOff x="5846878" y="47389719"/>
              <a:chExt cx="1611196" cy="692604"/>
            </a:xfrm>
          </xdr:grpSpPr>
          <xdr:sp macro="" textlink="">
            <xdr:nvSpPr>
              <xdr:cNvPr id="118836" name="Check Box 52" hidden="1">
                <a:extLst>
                  <a:ext uri="{63B3BB69-23CF-44E3-9099-C40C66FF867C}">
                    <a14:compatExt spid="_x0000_s118836"/>
                  </a:ext>
                </a:extLst>
              </xdr:cNvPr>
              <xdr:cNvSpPr/>
            </xdr:nvSpPr>
            <xdr:spPr>
              <a:xfrm>
                <a:off x="5852580" y="47389719"/>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37" name="Check Box 53" hidden="1">
                <a:extLst>
                  <a:ext uri="{63B3BB69-23CF-44E3-9099-C40C66FF867C}">
                    <a14:compatExt spid="_x0000_s118837"/>
                  </a:ext>
                </a:extLst>
              </xdr:cNvPr>
              <xdr:cNvSpPr/>
            </xdr:nvSpPr>
            <xdr:spPr>
              <a:xfrm>
                <a:off x="5846878" y="47677222"/>
                <a:ext cx="887290"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38" name="Check Box 54" hidden="1">
                <a:extLst>
                  <a:ext uri="{63B3BB69-23CF-44E3-9099-C40C66FF867C}">
                    <a14:compatExt spid="_x0000_s118838"/>
                  </a:ext>
                </a:extLst>
              </xdr:cNvPr>
              <xdr:cNvSpPr/>
            </xdr:nvSpPr>
            <xdr:spPr>
              <a:xfrm>
                <a:off x="6793404" y="47684331"/>
                <a:ext cx="664670"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9702" y="70416259"/>
              <a:ext cx="1634066" cy="610822"/>
              <a:chOff x="5846903" y="47389719"/>
              <a:chExt cx="1611179" cy="692604"/>
            </a:xfrm>
          </xdr:grpSpPr>
          <xdr:sp macro="" textlink="">
            <xdr:nvSpPr>
              <xdr:cNvPr id="118839" name="Check Box 55" hidden="1">
                <a:extLst>
                  <a:ext uri="{63B3BB69-23CF-44E3-9099-C40C66FF867C}">
                    <a14:compatExt spid="_x0000_s118839"/>
                  </a:ext>
                </a:extLst>
              </xdr:cNvPr>
              <xdr:cNvSpPr/>
            </xdr:nvSpPr>
            <xdr:spPr>
              <a:xfrm>
                <a:off x="5852580" y="47389719"/>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40" name="Check Box 56" hidden="1">
                <a:extLst>
                  <a:ext uri="{63B3BB69-23CF-44E3-9099-C40C66FF867C}">
                    <a14:compatExt spid="_x0000_s118840"/>
                  </a:ext>
                </a:extLst>
              </xdr:cNvPr>
              <xdr:cNvSpPr/>
            </xdr:nvSpPr>
            <xdr:spPr>
              <a:xfrm>
                <a:off x="5846903" y="47677222"/>
                <a:ext cx="887292"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41" name="Check Box 57" hidden="1">
                <a:extLst>
                  <a:ext uri="{63B3BB69-23CF-44E3-9099-C40C66FF867C}">
                    <a14:compatExt spid="_x0000_s118841"/>
                  </a:ext>
                </a:extLst>
              </xdr:cNvPr>
              <xdr:cNvSpPr/>
            </xdr:nvSpPr>
            <xdr:spPr>
              <a:xfrm>
                <a:off x="6793410" y="47684331"/>
                <a:ext cx="664672"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30316" y="70397209"/>
              <a:ext cx="1628775" cy="610822"/>
              <a:chOff x="5846850" y="47389719"/>
              <a:chExt cx="1611205" cy="692604"/>
            </a:xfrm>
          </xdr:grpSpPr>
          <xdr:sp macro="" textlink="">
            <xdr:nvSpPr>
              <xdr:cNvPr id="118842" name="Check Box 58" hidden="1">
                <a:extLst>
                  <a:ext uri="{63B3BB69-23CF-44E3-9099-C40C66FF867C}">
                    <a14:compatExt spid="_x0000_s118842"/>
                  </a:ext>
                </a:extLst>
              </xdr:cNvPr>
              <xdr:cNvSpPr/>
            </xdr:nvSpPr>
            <xdr:spPr>
              <a:xfrm>
                <a:off x="5852580" y="47389719"/>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18843" name="Check Box 59" hidden="1">
                <a:extLst>
                  <a:ext uri="{63B3BB69-23CF-44E3-9099-C40C66FF867C}">
                    <a14:compatExt spid="_x0000_s118843"/>
                  </a:ext>
                </a:extLst>
              </xdr:cNvPr>
              <xdr:cNvSpPr/>
            </xdr:nvSpPr>
            <xdr:spPr>
              <a:xfrm>
                <a:off x="5846850" y="47677222"/>
                <a:ext cx="887289"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sp macro="" textlink="">
            <xdr:nvSpPr>
              <xdr:cNvPr id="118844" name="Check Box 60" hidden="1">
                <a:extLst>
                  <a:ext uri="{63B3BB69-23CF-44E3-9099-C40C66FF867C}">
                    <a14:compatExt spid="_x0000_s118844"/>
                  </a:ext>
                </a:extLst>
              </xdr:cNvPr>
              <xdr:cNvSpPr/>
            </xdr:nvSpPr>
            <xdr:spPr>
              <a:xfrm>
                <a:off x="6793386" y="47684331"/>
                <a:ext cx="664669"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67700" y="47625"/>
          <a:ext cx="1104900" cy="752475"/>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0108" y="47625"/>
          <a:ext cx="1109134" cy="81703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39250" y="9525"/>
          <a:ext cx="3133725" cy="771525"/>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48713" y="57150"/>
          <a:ext cx="1100137" cy="740569"/>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699500" y="66675"/>
          <a:ext cx="2051050" cy="9228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0050" y="47625"/>
          <a:ext cx="1104900" cy="676275"/>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endParaRPr lang="en-IN"/>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34225" y="438150"/>
          <a:ext cx="1104900"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10400" y="47625"/>
          <a:ext cx="1097973" cy="665884"/>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75783" cy="69320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47642" y="57150"/>
          <a:ext cx="1113366" cy="688975"/>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942975"/>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69427</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648448</xdr:colOff>
      <xdr:row>20</xdr:row>
      <xdr:rowOff>302729</xdr:rowOff>
    </xdr:from>
    <xdr:to>
      <xdr:col>9</xdr:col>
      <xdr:colOff>741297</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8</xdr:col>
      <xdr:colOff>9940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C84240F-041B-43D0-836E-880B602C4BE1}" protected="1">
  <header guid="{BC84240F-041B-43D0-836E-880B602C4BE1}" dateTime="2020-02-12T18:34:49" maxSheetId="32" userName="Atul Kumar Singh {अतुल कुमार सिंह}"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9" Type="http://schemas.openxmlformats.org/officeDocument/2006/relationships/ctrlProp" Target="../ctrlProps/ctrlProp27.xml"/><Relationship Id="rId21" Type="http://schemas.openxmlformats.org/officeDocument/2006/relationships/ctrlProp" Target="../ctrlProps/ctrlProp9.xml"/><Relationship Id="rId34" Type="http://schemas.openxmlformats.org/officeDocument/2006/relationships/ctrlProp" Target="../ctrlProps/ctrlProp22.xml"/><Relationship Id="rId42" Type="http://schemas.openxmlformats.org/officeDocument/2006/relationships/ctrlProp" Target="../ctrlProps/ctrlProp30.xml"/><Relationship Id="rId47" Type="http://schemas.openxmlformats.org/officeDocument/2006/relationships/ctrlProp" Target="../ctrlProps/ctrlProp35.xml"/><Relationship Id="rId50" Type="http://schemas.openxmlformats.org/officeDocument/2006/relationships/ctrlProp" Target="../ctrlProps/ctrlProp38.xml"/><Relationship Id="rId55" Type="http://schemas.openxmlformats.org/officeDocument/2006/relationships/ctrlProp" Target="../ctrlProps/ctrlProp43.xml"/><Relationship Id="rId63" Type="http://schemas.openxmlformats.org/officeDocument/2006/relationships/ctrlProp" Target="../ctrlProps/ctrlProp51.xml"/><Relationship Id="rId68" Type="http://schemas.openxmlformats.org/officeDocument/2006/relationships/ctrlProp" Target="../ctrlProps/ctrlProp56.xml"/><Relationship Id="rId76" Type="http://schemas.openxmlformats.org/officeDocument/2006/relationships/ctrlProp" Target="../ctrlProps/ctrlProp64.xml"/><Relationship Id="rId84" Type="http://schemas.openxmlformats.org/officeDocument/2006/relationships/ctrlProp" Target="../ctrlProps/ctrlProp72.xml"/><Relationship Id="rId7" Type="http://schemas.openxmlformats.org/officeDocument/2006/relationships/printerSettings" Target="../printerSettings/printerSettings114.bin"/><Relationship Id="rId71" Type="http://schemas.openxmlformats.org/officeDocument/2006/relationships/ctrlProp" Target="../ctrlProps/ctrlProp59.xml"/><Relationship Id="rId2" Type="http://schemas.openxmlformats.org/officeDocument/2006/relationships/printerSettings" Target="../printerSettings/printerSettings109.bin"/><Relationship Id="rId16" Type="http://schemas.openxmlformats.org/officeDocument/2006/relationships/ctrlProp" Target="../ctrlProps/ctrlProp4.xml"/><Relationship Id="rId29" Type="http://schemas.openxmlformats.org/officeDocument/2006/relationships/ctrlProp" Target="../ctrlProps/ctrlProp17.xml"/><Relationship Id="rId11" Type="http://schemas.openxmlformats.org/officeDocument/2006/relationships/drawing" Target="../drawings/drawing4.xml"/><Relationship Id="rId24" Type="http://schemas.openxmlformats.org/officeDocument/2006/relationships/ctrlProp" Target="../ctrlProps/ctrlProp12.xml"/><Relationship Id="rId32" Type="http://schemas.openxmlformats.org/officeDocument/2006/relationships/ctrlProp" Target="../ctrlProps/ctrlProp20.xml"/><Relationship Id="rId37" Type="http://schemas.openxmlformats.org/officeDocument/2006/relationships/ctrlProp" Target="../ctrlProps/ctrlProp25.xml"/><Relationship Id="rId40" Type="http://schemas.openxmlformats.org/officeDocument/2006/relationships/ctrlProp" Target="../ctrlProps/ctrlProp28.xml"/><Relationship Id="rId45" Type="http://schemas.openxmlformats.org/officeDocument/2006/relationships/ctrlProp" Target="../ctrlProps/ctrlProp33.xml"/><Relationship Id="rId53" Type="http://schemas.openxmlformats.org/officeDocument/2006/relationships/ctrlProp" Target="../ctrlProps/ctrlProp41.xml"/><Relationship Id="rId58" Type="http://schemas.openxmlformats.org/officeDocument/2006/relationships/ctrlProp" Target="../ctrlProps/ctrlProp46.xml"/><Relationship Id="rId66" Type="http://schemas.openxmlformats.org/officeDocument/2006/relationships/ctrlProp" Target="../ctrlProps/ctrlProp54.xml"/><Relationship Id="rId74" Type="http://schemas.openxmlformats.org/officeDocument/2006/relationships/ctrlProp" Target="../ctrlProps/ctrlProp62.xml"/><Relationship Id="rId79" Type="http://schemas.openxmlformats.org/officeDocument/2006/relationships/ctrlProp" Target="../ctrlProps/ctrlProp67.xml"/><Relationship Id="rId5" Type="http://schemas.openxmlformats.org/officeDocument/2006/relationships/printerSettings" Target="../printerSettings/printerSettings112.bin"/><Relationship Id="rId61" Type="http://schemas.openxmlformats.org/officeDocument/2006/relationships/ctrlProp" Target="../ctrlProps/ctrlProp49.xml"/><Relationship Id="rId82" Type="http://schemas.openxmlformats.org/officeDocument/2006/relationships/ctrlProp" Target="../ctrlProps/ctrlProp70.xml"/><Relationship Id="rId10" Type="http://schemas.openxmlformats.org/officeDocument/2006/relationships/printerSettings" Target="../printerSettings/printerSettings117.bin"/><Relationship Id="rId19" Type="http://schemas.openxmlformats.org/officeDocument/2006/relationships/ctrlProp" Target="../ctrlProps/ctrlProp7.xml"/><Relationship Id="rId31" Type="http://schemas.openxmlformats.org/officeDocument/2006/relationships/ctrlProp" Target="../ctrlProps/ctrlProp19.xml"/><Relationship Id="rId44" Type="http://schemas.openxmlformats.org/officeDocument/2006/relationships/ctrlProp" Target="../ctrlProps/ctrlProp32.xml"/><Relationship Id="rId52" Type="http://schemas.openxmlformats.org/officeDocument/2006/relationships/ctrlProp" Target="../ctrlProps/ctrlProp40.xml"/><Relationship Id="rId60" Type="http://schemas.openxmlformats.org/officeDocument/2006/relationships/ctrlProp" Target="../ctrlProps/ctrlProp48.xml"/><Relationship Id="rId65" Type="http://schemas.openxmlformats.org/officeDocument/2006/relationships/ctrlProp" Target="../ctrlProps/ctrlProp53.xml"/><Relationship Id="rId73" Type="http://schemas.openxmlformats.org/officeDocument/2006/relationships/ctrlProp" Target="../ctrlProps/ctrlProp61.xml"/><Relationship Id="rId78" Type="http://schemas.openxmlformats.org/officeDocument/2006/relationships/ctrlProp" Target="../ctrlProps/ctrlProp66.xml"/><Relationship Id="rId81" Type="http://schemas.openxmlformats.org/officeDocument/2006/relationships/ctrlProp" Target="../ctrlProps/ctrlProp69.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 Id="rId35" Type="http://schemas.openxmlformats.org/officeDocument/2006/relationships/ctrlProp" Target="../ctrlProps/ctrlProp23.xml"/><Relationship Id="rId43" Type="http://schemas.openxmlformats.org/officeDocument/2006/relationships/ctrlProp" Target="../ctrlProps/ctrlProp31.xml"/><Relationship Id="rId48" Type="http://schemas.openxmlformats.org/officeDocument/2006/relationships/ctrlProp" Target="../ctrlProps/ctrlProp36.xml"/><Relationship Id="rId56" Type="http://schemas.openxmlformats.org/officeDocument/2006/relationships/ctrlProp" Target="../ctrlProps/ctrlProp44.xml"/><Relationship Id="rId64" Type="http://schemas.openxmlformats.org/officeDocument/2006/relationships/ctrlProp" Target="../ctrlProps/ctrlProp52.xml"/><Relationship Id="rId69" Type="http://schemas.openxmlformats.org/officeDocument/2006/relationships/ctrlProp" Target="../ctrlProps/ctrlProp57.xml"/><Relationship Id="rId77" Type="http://schemas.openxmlformats.org/officeDocument/2006/relationships/ctrlProp" Target="../ctrlProps/ctrlProp65.xml"/><Relationship Id="rId8" Type="http://schemas.openxmlformats.org/officeDocument/2006/relationships/printerSettings" Target="../printerSettings/printerSettings115.bin"/><Relationship Id="rId51" Type="http://schemas.openxmlformats.org/officeDocument/2006/relationships/ctrlProp" Target="../ctrlProps/ctrlProp39.xml"/><Relationship Id="rId72" Type="http://schemas.openxmlformats.org/officeDocument/2006/relationships/ctrlProp" Target="../ctrlProps/ctrlProp60.xml"/><Relationship Id="rId80" Type="http://schemas.openxmlformats.org/officeDocument/2006/relationships/ctrlProp" Target="../ctrlProps/ctrlProp68.xml"/><Relationship Id="rId3" Type="http://schemas.openxmlformats.org/officeDocument/2006/relationships/printerSettings" Target="../printerSettings/printerSettings110.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33" Type="http://schemas.openxmlformats.org/officeDocument/2006/relationships/ctrlProp" Target="../ctrlProps/ctrlProp21.xml"/><Relationship Id="rId38" Type="http://schemas.openxmlformats.org/officeDocument/2006/relationships/ctrlProp" Target="../ctrlProps/ctrlProp26.xml"/><Relationship Id="rId46" Type="http://schemas.openxmlformats.org/officeDocument/2006/relationships/ctrlProp" Target="../ctrlProps/ctrlProp34.xml"/><Relationship Id="rId59" Type="http://schemas.openxmlformats.org/officeDocument/2006/relationships/ctrlProp" Target="../ctrlProps/ctrlProp47.xml"/><Relationship Id="rId67" Type="http://schemas.openxmlformats.org/officeDocument/2006/relationships/ctrlProp" Target="../ctrlProps/ctrlProp55.xml"/><Relationship Id="rId20" Type="http://schemas.openxmlformats.org/officeDocument/2006/relationships/ctrlProp" Target="../ctrlProps/ctrlProp8.xml"/><Relationship Id="rId41" Type="http://schemas.openxmlformats.org/officeDocument/2006/relationships/ctrlProp" Target="../ctrlProps/ctrlProp29.xml"/><Relationship Id="rId54" Type="http://schemas.openxmlformats.org/officeDocument/2006/relationships/ctrlProp" Target="../ctrlProps/ctrlProp42.xml"/><Relationship Id="rId62" Type="http://schemas.openxmlformats.org/officeDocument/2006/relationships/ctrlProp" Target="../ctrlProps/ctrlProp50.xml"/><Relationship Id="rId70" Type="http://schemas.openxmlformats.org/officeDocument/2006/relationships/ctrlProp" Target="../ctrlProps/ctrlProp58.xml"/><Relationship Id="rId75" Type="http://schemas.openxmlformats.org/officeDocument/2006/relationships/ctrlProp" Target="../ctrlProps/ctrlProp63.xml"/><Relationship Id="rId83" Type="http://schemas.openxmlformats.org/officeDocument/2006/relationships/ctrlProp" Target="../ctrlProps/ctrlProp71.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36" Type="http://schemas.openxmlformats.org/officeDocument/2006/relationships/ctrlProp" Target="../ctrlProps/ctrlProp24.xml"/><Relationship Id="rId49" Type="http://schemas.openxmlformats.org/officeDocument/2006/relationships/ctrlProp" Target="../ctrlProps/ctrlProp37.xml"/><Relationship Id="rId57" Type="http://schemas.openxmlformats.org/officeDocument/2006/relationships/ctrlProp" Target="../ctrlProps/ctrlProp4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drawing" Target="../drawings/drawing5.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9" Type="http://schemas.openxmlformats.org/officeDocument/2006/relationships/ctrlProp" Target="../ctrlProps/ctrlProp101.xml"/><Relationship Id="rId21" Type="http://schemas.openxmlformats.org/officeDocument/2006/relationships/ctrlProp" Target="../ctrlProps/ctrlProp83.xml"/><Relationship Id="rId34" Type="http://schemas.openxmlformats.org/officeDocument/2006/relationships/ctrlProp" Target="../ctrlProps/ctrlProp96.xml"/><Relationship Id="rId42" Type="http://schemas.openxmlformats.org/officeDocument/2006/relationships/ctrlProp" Target="../ctrlProps/ctrlProp104.xml"/><Relationship Id="rId47" Type="http://schemas.openxmlformats.org/officeDocument/2006/relationships/ctrlProp" Target="../ctrlProps/ctrlProp109.xml"/><Relationship Id="rId50" Type="http://schemas.openxmlformats.org/officeDocument/2006/relationships/ctrlProp" Target="../ctrlProps/ctrlProp112.xml"/><Relationship Id="rId55" Type="http://schemas.openxmlformats.org/officeDocument/2006/relationships/ctrlProp" Target="../ctrlProps/ctrlProp117.xml"/><Relationship Id="rId63" Type="http://schemas.openxmlformats.org/officeDocument/2006/relationships/ctrlProp" Target="../ctrlProps/ctrlProp125.xml"/><Relationship Id="rId68" Type="http://schemas.openxmlformats.org/officeDocument/2006/relationships/ctrlProp" Target="../ctrlProps/ctrlProp130.xml"/><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6" Type="http://schemas.openxmlformats.org/officeDocument/2006/relationships/ctrlProp" Target="../ctrlProps/ctrlProp78.xml"/><Relationship Id="rId29" Type="http://schemas.openxmlformats.org/officeDocument/2006/relationships/ctrlProp" Target="../ctrlProps/ctrlProp91.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37" Type="http://schemas.openxmlformats.org/officeDocument/2006/relationships/ctrlProp" Target="../ctrlProps/ctrlProp99.xml"/><Relationship Id="rId40" Type="http://schemas.openxmlformats.org/officeDocument/2006/relationships/ctrlProp" Target="../ctrlProps/ctrlProp102.xml"/><Relationship Id="rId45" Type="http://schemas.openxmlformats.org/officeDocument/2006/relationships/ctrlProp" Target="../ctrlProps/ctrlProp107.xml"/><Relationship Id="rId53" Type="http://schemas.openxmlformats.org/officeDocument/2006/relationships/ctrlProp" Target="../ctrlProps/ctrlProp115.xml"/><Relationship Id="rId58" Type="http://schemas.openxmlformats.org/officeDocument/2006/relationships/ctrlProp" Target="../ctrlProps/ctrlProp120.xml"/><Relationship Id="rId66" Type="http://schemas.openxmlformats.org/officeDocument/2006/relationships/ctrlProp" Target="../ctrlProps/ctrlProp128.xml"/><Relationship Id="rId5" Type="http://schemas.openxmlformats.org/officeDocument/2006/relationships/printerSettings" Target="../printerSettings/printerSettings154.bin"/><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36" Type="http://schemas.openxmlformats.org/officeDocument/2006/relationships/ctrlProp" Target="../ctrlProps/ctrlProp98.xml"/><Relationship Id="rId49" Type="http://schemas.openxmlformats.org/officeDocument/2006/relationships/ctrlProp" Target="../ctrlProps/ctrlProp111.xml"/><Relationship Id="rId57" Type="http://schemas.openxmlformats.org/officeDocument/2006/relationships/ctrlProp" Target="../ctrlProps/ctrlProp119.xml"/><Relationship Id="rId61" Type="http://schemas.openxmlformats.org/officeDocument/2006/relationships/ctrlProp" Target="../ctrlProps/ctrlProp123.xml"/><Relationship Id="rId10" Type="http://schemas.openxmlformats.org/officeDocument/2006/relationships/vmlDrawing" Target="../drawings/vmlDrawing2.vml"/><Relationship Id="rId19" Type="http://schemas.openxmlformats.org/officeDocument/2006/relationships/ctrlProp" Target="../ctrlProps/ctrlProp81.xml"/><Relationship Id="rId31" Type="http://schemas.openxmlformats.org/officeDocument/2006/relationships/ctrlProp" Target="../ctrlProps/ctrlProp93.xml"/><Relationship Id="rId44" Type="http://schemas.openxmlformats.org/officeDocument/2006/relationships/ctrlProp" Target="../ctrlProps/ctrlProp106.xml"/><Relationship Id="rId52" Type="http://schemas.openxmlformats.org/officeDocument/2006/relationships/ctrlProp" Target="../ctrlProps/ctrlProp114.xml"/><Relationship Id="rId60" Type="http://schemas.openxmlformats.org/officeDocument/2006/relationships/ctrlProp" Target="../ctrlProps/ctrlProp122.xml"/><Relationship Id="rId65" Type="http://schemas.openxmlformats.org/officeDocument/2006/relationships/ctrlProp" Target="../ctrlProps/ctrlProp127.xml"/><Relationship Id="rId4" Type="http://schemas.openxmlformats.org/officeDocument/2006/relationships/printerSettings" Target="../printerSettings/printerSettings153.bin"/><Relationship Id="rId9" Type="http://schemas.openxmlformats.org/officeDocument/2006/relationships/drawing" Target="../drawings/drawing6.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35" Type="http://schemas.openxmlformats.org/officeDocument/2006/relationships/ctrlProp" Target="../ctrlProps/ctrlProp97.xml"/><Relationship Id="rId43" Type="http://schemas.openxmlformats.org/officeDocument/2006/relationships/ctrlProp" Target="../ctrlProps/ctrlProp105.xml"/><Relationship Id="rId48" Type="http://schemas.openxmlformats.org/officeDocument/2006/relationships/ctrlProp" Target="../ctrlProps/ctrlProp110.xml"/><Relationship Id="rId56" Type="http://schemas.openxmlformats.org/officeDocument/2006/relationships/ctrlProp" Target="../ctrlProps/ctrlProp118.xml"/><Relationship Id="rId64" Type="http://schemas.openxmlformats.org/officeDocument/2006/relationships/ctrlProp" Target="../ctrlProps/ctrlProp126.xml"/><Relationship Id="rId69" Type="http://schemas.openxmlformats.org/officeDocument/2006/relationships/ctrlProp" Target="../ctrlProps/ctrlProp131.xml"/><Relationship Id="rId8" Type="http://schemas.openxmlformats.org/officeDocument/2006/relationships/printerSettings" Target="../printerSettings/printerSettings157.bin"/><Relationship Id="rId51" Type="http://schemas.openxmlformats.org/officeDocument/2006/relationships/ctrlProp" Target="../ctrlProps/ctrlProp113.xml"/><Relationship Id="rId3" Type="http://schemas.openxmlformats.org/officeDocument/2006/relationships/printerSettings" Target="../printerSettings/printerSettings152.bin"/><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38" Type="http://schemas.openxmlformats.org/officeDocument/2006/relationships/ctrlProp" Target="../ctrlProps/ctrlProp100.xml"/><Relationship Id="rId46" Type="http://schemas.openxmlformats.org/officeDocument/2006/relationships/ctrlProp" Target="../ctrlProps/ctrlProp108.xml"/><Relationship Id="rId59" Type="http://schemas.openxmlformats.org/officeDocument/2006/relationships/ctrlProp" Target="../ctrlProps/ctrlProp121.xml"/><Relationship Id="rId67" Type="http://schemas.openxmlformats.org/officeDocument/2006/relationships/ctrlProp" Target="../ctrlProps/ctrlProp129.xml"/><Relationship Id="rId20" Type="http://schemas.openxmlformats.org/officeDocument/2006/relationships/ctrlProp" Target="../ctrlProps/ctrlProp82.xml"/><Relationship Id="rId41" Type="http://schemas.openxmlformats.org/officeDocument/2006/relationships/ctrlProp" Target="../ctrlProps/ctrlProp103.xml"/><Relationship Id="rId54" Type="http://schemas.openxmlformats.org/officeDocument/2006/relationships/ctrlProp" Target="../ctrlProps/ctrlProp116.xml"/><Relationship Id="rId62" Type="http://schemas.openxmlformats.org/officeDocument/2006/relationships/ctrlProp" Target="../ctrlProps/ctrlProp124.xml"/><Relationship Id="rId70" Type="http://schemas.openxmlformats.org/officeDocument/2006/relationships/ctrlProp" Target="../ctrlProps/ctrlProp132.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 Type="http://schemas.openxmlformats.org/officeDocument/2006/relationships/printerSettings" Target="../printerSettings/printerSettings160.bin"/><Relationship Id="rId21" Type="http://schemas.openxmlformats.org/officeDocument/2006/relationships/printerSettings" Target="../printerSettings/printerSettings178.bin"/><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33" Type="http://schemas.openxmlformats.org/officeDocument/2006/relationships/drawing" Target="../drawings/drawing7.xml"/><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29" Type="http://schemas.openxmlformats.org/officeDocument/2006/relationships/printerSettings" Target="../printerSettings/printerSettings186.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32" Type="http://schemas.openxmlformats.org/officeDocument/2006/relationships/printerSettings" Target="../printerSettings/printerSettings189.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printerSettings" Target="../printerSettings/printerSettings185.bin"/><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31" Type="http://schemas.openxmlformats.org/officeDocument/2006/relationships/printerSettings" Target="../printerSettings/printerSettings188.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 Id="rId30"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33" Type="http://schemas.openxmlformats.org/officeDocument/2006/relationships/drawing" Target="../drawings/drawing8.xml"/><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32" Type="http://schemas.openxmlformats.org/officeDocument/2006/relationships/printerSettings" Target="../printerSettings/printerSettings221.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printerSettings" Target="../printerSettings/printerSettings220.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drawing" Target="../drawings/drawing9.xml"/><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34" Type="http://schemas.openxmlformats.org/officeDocument/2006/relationships/vmlDrawing" Target="../drawings/vmlDrawing3.vml"/><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drawing" Target="../drawings/drawing10.xml"/><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ctrlProp" Target="../ctrlProps/ctrlProp133.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3.bin"/><Relationship Id="rId13" Type="http://schemas.openxmlformats.org/officeDocument/2006/relationships/vmlDrawing" Target="../drawings/vmlDrawing4.vml"/><Relationship Id="rId3" Type="http://schemas.openxmlformats.org/officeDocument/2006/relationships/printerSettings" Target="../printerSettings/printerSettings288.bin"/><Relationship Id="rId7" Type="http://schemas.openxmlformats.org/officeDocument/2006/relationships/printerSettings" Target="../printerSettings/printerSettings292.bin"/><Relationship Id="rId12" Type="http://schemas.openxmlformats.org/officeDocument/2006/relationships/drawing" Target="../drawings/drawing11.xml"/><Relationship Id="rId2" Type="http://schemas.openxmlformats.org/officeDocument/2006/relationships/printerSettings" Target="../printerSettings/printerSettings287.bin"/><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11" Type="http://schemas.openxmlformats.org/officeDocument/2006/relationships/printerSettings" Target="../printerSettings/printerSettings296.bin"/><Relationship Id="rId5" Type="http://schemas.openxmlformats.org/officeDocument/2006/relationships/printerSettings" Target="../printerSettings/printerSettings290.bin"/><Relationship Id="rId10" Type="http://schemas.openxmlformats.org/officeDocument/2006/relationships/printerSettings" Target="../printerSettings/printerSettings295.bin"/><Relationship Id="rId4" Type="http://schemas.openxmlformats.org/officeDocument/2006/relationships/printerSettings" Target="../printerSettings/printerSettings289.bin"/><Relationship Id="rId9" Type="http://schemas.openxmlformats.org/officeDocument/2006/relationships/printerSettings" Target="../printerSettings/printerSettings294.bin"/><Relationship Id="rId14" Type="http://schemas.openxmlformats.org/officeDocument/2006/relationships/ctrlProp" Target="../ctrlProps/ctrlProp13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vmlDrawing" Target="../drawings/vmlDrawing5.v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drawing" Target="../drawings/drawing12.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ctrlProp" Target="../ctrlProps/ctrlProp135.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32" Type="http://schemas.openxmlformats.org/officeDocument/2006/relationships/drawing" Target="../drawings/drawing13.xml"/><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printerSettings" Target="../printerSettings/printerSettings359.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7.bin"/><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 Type="http://schemas.openxmlformats.org/officeDocument/2006/relationships/printerSettings" Target="../printerSettings/printerSettings362.bin"/><Relationship Id="rId21" Type="http://schemas.openxmlformats.org/officeDocument/2006/relationships/printerSettings" Target="../printerSettings/printerSettings380.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drawing" Target="../drawings/drawing14.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33" Type="http://schemas.openxmlformats.org/officeDocument/2006/relationships/drawing" Target="../drawings/drawing15.xml"/><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printerSettings" Target="../printerSettings/printerSettings423.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printerSettings" Target="../printerSettings/printerSettings449.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33" Type="http://schemas.openxmlformats.org/officeDocument/2006/relationships/drawing" Target="../drawings/drawing16.xml"/><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29" Type="http://schemas.openxmlformats.org/officeDocument/2006/relationships/printerSettings" Target="../printerSettings/printerSettings452.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32" Type="http://schemas.openxmlformats.org/officeDocument/2006/relationships/printerSettings" Target="../printerSettings/printerSettings455.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28" Type="http://schemas.openxmlformats.org/officeDocument/2006/relationships/printerSettings" Target="../printerSettings/printerSettings451.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31" Type="http://schemas.openxmlformats.org/officeDocument/2006/relationships/printerSettings" Target="../printerSettings/printerSettings454.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 Id="rId27" Type="http://schemas.openxmlformats.org/officeDocument/2006/relationships/printerSettings" Target="../printerSettings/printerSettings450.bin"/><Relationship Id="rId30"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3" Type="http://schemas.openxmlformats.org/officeDocument/2006/relationships/printerSettings" Target="../printerSettings/printerSettings458.bin"/><Relationship Id="rId7" Type="http://schemas.openxmlformats.org/officeDocument/2006/relationships/printerSettings" Target="../printerSettings/printerSettings462.bin"/><Relationship Id="rId12" Type="http://schemas.openxmlformats.org/officeDocument/2006/relationships/drawing" Target="../drawings/drawing17.xml"/><Relationship Id="rId2" Type="http://schemas.openxmlformats.org/officeDocument/2006/relationships/printerSettings" Target="../printerSettings/printerSettings457.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5" Type="http://schemas.openxmlformats.org/officeDocument/2006/relationships/printerSettings" Target="../printerSettings/printerSettings460.bin"/><Relationship Id="rId10" Type="http://schemas.openxmlformats.org/officeDocument/2006/relationships/printerSettings" Target="../printerSettings/printerSettings465.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33" Type="http://schemas.openxmlformats.org/officeDocument/2006/relationships/drawing" Target="../drawings/drawing18.xml"/><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29" Type="http://schemas.openxmlformats.org/officeDocument/2006/relationships/printerSettings" Target="../printerSettings/printerSettings495.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32" Type="http://schemas.openxmlformats.org/officeDocument/2006/relationships/printerSettings" Target="../printerSettings/printerSettings498.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printerSettings" Target="../printerSettings/printerSettings494.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31" Type="http://schemas.openxmlformats.org/officeDocument/2006/relationships/printerSettings" Target="../printerSettings/printerSettings497.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 Id="rId30" Type="http://schemas.openxmlformats.org/officeDocument/2006/relationships/printerSettings" Target="../printerSettings/printerSettings49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drawing" Target="../drawings/drawing19.xml"/><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3.bin"/><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 Type="http://schemas.openxmlformats.org/officeDocument/2006/relationships/printerSettings" Target="../printerSettings/printerSettings528.bin"/><Relationship Id="rId21" Type="http://schemas.openxmlformats.org/officeDocument/2006/relationships/printerSettings" Target="../printerSettings/printerSettings546.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drawing" Target="../drawings/drawing20.xml"/><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printerSettings" Target="../printerSettings/printerSettings578.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33" Type="http://schemas.openxmlformats.org/officeDocument/2006/relationships/ctrlProp" Target="../ctrlProps/ctrlProp137.xml"/><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29" Type="http://schemas.openxmlformats.org/officeDocument/2006/relationships/printerSettings" Target="../printerSettings/printerSettings581.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32" Type="http://schemas.openxmlformats.org/officeDocument/2006/relationships/ctrlProp" Target="../ctrlProps/ctrlProp136.xml"/><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28" Type="http://schemas.openxmlformats.org/officeDocument/2006/relationships/printerSettings" Target="../printerSettings/printerSettings580.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31" Type="http://schemas.openxmlformats.org/officeDocument/2006/relationships/vmlDrawing" Target="../drawings/vmlDrawing6.vml"/><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 Id="rId27" Type="http://schemas.openxmlformats.org/officeDocument/2006/relationships/printerSettings" Target="../printerSettings/printerSettings579.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printerSettings" Target="../printerSettings/printerSettings594.bin"/><Relationship Id="rId18" Type="http://schemas.openxmlformats.org/officeDocument/2006/relationships/printerSettings" Target="../printerSettings/printerSettings599.bin"/><Relationship Id="rId26" Type="http://schemas.openxmlformats.org/officeDocument/2006/relationships/printerSettings" Target="../printerSettings/printerSettings607.bin"/><Relationship Id="rId3" Type="http://schemas.openxmlformats.org/officeDocument/2006/relationships/printerSettings" Target="../printerSettings/printerSettings584.bin"/><Relationship Id="rId21" Type="http://schemas.openxmlformats.org/officeDocument/2006/relationships/printerSettings" Target="../printerSettings/printerSettings602.bin"/><Relationship Id="rId7" Type="http://schemas.openxmlformats.org/officeDocument/2006/relationships/printerSettings" Target="../printerSettings/printerSettings588.bin"/><Relationship Id="rId12" Type="http://schemas.openxmlformats.org/officeDocument/2006/relationships/printerSettings" Target="../printerSettings/printerSettings593.bin"/><Relationship Id="rId17" Type="http://schemas.openxmlformats.org/officeDocument/2006/relationships/printerSettings" Target="../printerSettings/printerSettings598.bin"/><Relationship Id="rId25" Type="http://schemas.openxmlformats.org/officeDocument/2006/relationships/printerSettings" Target="../printerSettings/printerSettings606.bin"/><Relationship Id="rId33" Type="http://schemas.openxmlformats.org/officeDocument/2006/relationships/drawing" Target="../drawings/drawing22.xml"/><Relationship Id="rId2" Type="http://schemas.openxmlformats.org/officeDocument/2006/relationships/printerSettings" Target="../printerSettings/printerSettings583.bin"/><Relationship Id="rId16" Type="http://schemas.openxmlformats.org/officeDocument/2006/relationships/printerSettings" Target="../printerSettings/printerSettings597.bin"/><Relationship Id="rId20" Type="http://schemas.openxmlformats.org/officeDocument/2006/relationships/printerSettings" Target="../printerSettings/printerSettings601.bin"/><Relationship Id="rId29" Type="http://schemas.openxmlformats.org/officeDocument/2006/relationships/printerSettings" Target="../printerSettings/printerSettings610.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24" Type="http://schemas.openxmlformats.org/officeDocument/2006/relationships/printerSettings" Target="../printerSettings/printerSettings605.bin"/><Relationship Id="rId32" Type="http://schemas.openxmlformats.org/officeDocument/2006/relationships/printerSettings" Target="../printerSettings/printerSettings613.bin"/><Relationship Id="rId5" Type="http://schemas.openxmlformats.org/officeDocument/2006/relationships/printerSettings" Target="../printerSettings/printerSettings586.bin"/><Relationship Id="rId15" Type="http://schemas.openxmlformats.org/officeDocument/2006/relationships/printerSettings" Target="../printerSettings/printerSettings596.bin"/><Relationship Id="rId23" Type="http://schemas.openxmlformats.org/officeDocument/2006/relationships/printerSettings" Target="../printerSettings/printerSettings604.bin"/><Relationship Id="rId28" Type="http://schemas.openxmlformats.org/officeDocument/2006/relationships/printerSettings" Target="../printerSettings/printerSettings609.bin"/><Relationship Id="rId10" Type="http://schemas.openxmlformats.org/officeDocument/2006/relationships/printerSettings" Target="../printerSettings/printerSettings591.bin"/><Relationship Id="rId19" Type="http://schemas.openxmlformats.org/officeDocument/2006/relationships/printerSettings" Target="../printerSettings/printerSettings600.bin"/><Relationship Id="rId31" Type="http://schemas.openxmlformats.org/officeDocument/2006/relationships/printerSettings" Target="../printerSettings/printerSettings612.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printerSettings" Target="../printerSettings/printerSettings595.bin"/><Relationship Id="rId22" Type="http://schemas.openxmlformats.org/officeDocument/2006/relationships/printerSettings" Target="../printerSettings/printerSettings603.bin"/><Relationship Id="rId27" Type="http://schemas.openxmlformats.org/officeDocument/2006/relationships/printerSettings" Target="../printerSettings/printerSettings608.bin"/><Relationship Id="rId30"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1.bin"/><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drawing" Target="../drawings/drawing24.xml"/><Relationship Id="rId3" Type="http://schemas.openxmlformats.org/officeDocument/2006/relationships/printerSettings" Target="../printerSettings/printerSettings642.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10" Type="http://schemas.openxmlformats.org/officeDocument/2006/relationships/printerSettings" Target="../printerSettings/printerSettings649.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drawing" Target="../drawings/drawing25.xml"/><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75.bin"/><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drawing" Target="../drawings/drawing26.x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02.bin"/><Relationship Id="rId7" Type="http://schemas.openxmlformats.org/officeDocument/2006/relationships/drawing" Target="../drawings/drawing27.xml"/><Relationship Id="rId2" Type="http://schemas.openxmlformats.org/officeDocument/2006/relationships/printerSettings" Target="../printerSettings/printerSettings701.bin"/><Relationship Id="rId1" Type="http://schemas.openxmlformats.org/officeDocument/2006/relationships/printerSettings" Target="../printerSettings/printerSettings700.bin"/><Relationship Id="rId6" Type="http://schemas.openxmlformats.org/officeDocument/2006/relationships/printerSettings" Target="../printerSettings/printerSettings705.bin"/><Relationship Id="rId5" Type="http://schemas.openxmlformats.org/officeDocument/2006/relationships/printerSettings" Target="../printerSettings/printerSettings704.bin"/><Relationship Id="rId4" Type="http://schemas.openxmlformats.org/officeDocument/2006/relationships/printerSettings" Target="../printerSettings/printerSettings703.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drawing" Target="../drawings/drawing28.xml"/><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26" Type="http://schemas.openxmlformats.org/officeDocument/2006/relationships/printerSettings" Target="../printerSettings/printerSettings759.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5" Type="http://schemas.openxmlformats.org/officeDocument/2006/relationships/printerSettings" Target="../printerSettings/printerSettings758.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24" Type="http://schemas.openxmlformats.org/officeDocument/2006/relationships/printerSettings" Target="../printerSettings/printerSettings757.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printerSettings" Target="../printerSettings/printerSettings756.bin"/><Relationship Id="rId28" Type="http://schemas.openxmlformats.org/officeDocument/2006/relationships/printerSettings" Target="../printerSettings/printerSettings761.bin"/><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 Id="rId27" Type="http://schemas.openxmlformats.org/officeDocument/2006/relationships/printerSettings" Target="../printerSettings/printerSettings7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2" sqref="B2"/>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59" t="s">
        <v>313</v>
      </c>
      <c r="B1" s="953" t="s">
        <v>1051</v>
      </c>
      <c r="C1" s="954"/>
      <c r="D1" s="954"/>
      <c r="E1" s="954"/>
      <c r="F1" s="954"/>
      <c r="G1" s="954"/>
      <c r="H1" s="954"/>
    </row>
    <row r="2" spans="1:8" ht="30.75" customHeight="1">
      <c r="A2" s="159" t="s">
        <v>181</v>
      </c>
      <c r="B2" s="35" t="s">
        <v>1042</v>
      </c>
    </row>
    <row r="3" spans="1:8" ht="51.75" customHeight="1">
      <c r="A3" s="159" t="s">
        <v>312</v>
      </c>
      <c r="B3" s="953" t="s">
        <v>1043</v>
      </c>
      <c r="C3" s="953"/>
      <c r="D3" s="953"/>
      <c r="E3" s="953"/>
      <c r="F3" s="953"/>
      <c r="G3" s="953"/>
      <c r="H3" s="916"/>
    </row>
    <row r="4" spans="1:8">
      <c r="B4" s="955"/>
      <c r="C4" s="955"/>
    </row>
    <row r="5" spans="1:8" ht="16.5">
      <c r="A5" s="159" t="s">
        <v>123</v>
      </c>
      <c r="B5" s="209">
        <v>15</v>
      </c>
      <c r="C5" s="165" t="s">
        <v>124</v>
      </c>
      <c r="D5" s="35"/>
    </row>
    <row r="6" spans="1:8">
      <c r="B6" s="209"/>
      <c r="C6" s="688"/>
      <c r="D6" s="35"/>
    </row>
    <row r="7" spans="1:8" ht="16.5">
      <c r="A7" s="197"/>
    </row>
    <row r="9" spans="1:8" ht="16.5">
      <c r="B9" s="472"/>
    </row>
  </sheetData>
  <sheetProtection formatColumns="0" formatRows="0" selectLockedCells="1"/>
  <customSheetViews>
    <customSheetView guid="{3586051E-F72C-4D0C-897B-E34F64AA6EDE}" scale="115" state="hidden" showRuler="0">
      <selection activeCell="B2" sqref="B2"/>
      <pageMargins left="0.75" right="0.75" top="1" bottom="1" header="0.5" footer="0.5"/>
      <pageSetup orientation="portrait" r:id="rId1"/>
      <headerFooter alignWithMargins="0"/>
    </customSheetView>
    <customSheetView guid="{E237C3B6-A641-4C13-81D1-D485BFC922DF}" scale="115" state="hidden" showRuler="0">
      <selection activeCell="C8" sqref="C8"/>
      <pageMargins left="0.75" right="0.75" top="1" bottom="1" header="0.5" footer="0.5"/>
      <pageSetup orientation="portrait" r:id="rId2"/>
      <headerFooter alignWithMargins="0"/>
    </customSheetView>
    <customSheetView guid="{9E4D8F37-E7CE-4C8B-856D-527A9B5DC972}" scale="115" state="hidden" showRuler="0">
      <selection activeCell="B1" sqref="B1:H5"/>
      <pageMargins left="0.75" right="0.75" top="1" bottom="1" header="0.5" footer="0.5"/>
      <pageSetup orientation="portrait" r:id="rId3"/>
      <headerFooter alignWithMargins="0"/>
    </customSheetView>
    <customSheetView guid="{3836A67F-51F8-4B52-B51D-937DC398CD1F}" scale="115" showRuler="0">
      <selection activeCell="A22" sqref="A22:E22"/>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5476C51C-4037-4B28-A818-10D7CDF0C66A}" state="hidden" showRuler="0">
      <selection activeCell="B5" sqref="B5"/>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2CF6F19D-227C-4840-A9E1-6C944B0145DB}" state="hidden" showRuler="0">
      <selection activeCell="H16" sqref="H16"/>
      <pageMargins left="0.75" right="0.75" top="1" bottom="1" header="0.5" footer="0.5"/>
      <pageSetup orientation="portrait" r:id="rId29"/>
      <headerFooter alignWithMargins="0"/>
    </customSheetView>
    <customSheetView guid="{F8DC905B-04E9-41D7-B695-0DB8D092215B}" scale="115" state="hidden" showRuler="0">
      <selection activeCell="B1" sqref="B1:H5"/>
      <pageMargins left="0.75" right="0.75" top="1" bottom="1" header="0.5" footer="0.5"/>
      <pageSetup orientation="portrait" r:id="rId30"/>
      <headerFooter alignWithMargins="0"/>
    </customSheetView>
    <customSheetView guid="{5A689FA6-07D0-46C9-9BC0-124A2CC13302}" scale="115" state="hidden" showRuler="0">
      <selection activeCell="H2" sqref="H2"/>
      <pageMargins left="0.75" right="0.75" top="1" bottom="1" header="0.5" footer="0.5"/>
      <pageSetup orientation="portrait" r:id="rId3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6"/>
  <sheetViews>
    <sheetView showGridLines="0" tabSelected="1" view="pageBreakPreview" zoomScaleNormal="100" zoomScaleSheetLayoutView="100" workbookViewId="0">
      <selection activeCell="C16" sqref="C16:E16"/>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2.85546875" style="134" customWidth="1"/>
    <col min="6" max="6" width="9.85546875" style="131" customWidth="1"/>
    <col min="7" max="9" width="9.140625" style="131"/>
    <col min="10" max="16384" width="9.140625" style="128"/>
  </cols>
  <sheetData>
    <row r="1" spans="1:12" ht="18" customHeight="1">
      <c r="A1" s="956" t="s">
        <v>10</v>
      </c>
      <c r="B1" s="969" t="s">
        <v>134</v>
      </c>
      <c r="C1" s="969"/>
      <c r="D1" s="969"/>
      <c r="E1" s="969"/>
      <c r="F1" s="956" t="str">
        <f>": Transformer Package -" &amp; Basic!B2 &amp; " :"</f>
        <v>: Transformer Package -TR-19 :</v>
      </c>
      <c r="G1" s="125"/>
      <c r="H1" s="126"/>
      <c r="I1" s="126"/>
      <c r="J1" s="127"/>
      <c r="L1" s="128" t="s">
        <v>479</v>
      </c>
    </row>
    <row r="2" spans="1:12" ht="88.5" customHeight="1">
      <c r="A2" s="957"/>
      <c r="B2" s="970"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C2" s="971"/>
      <c r="D2" s="971"/>
      <c r="E2" s="972"/>
      <c r="F2" s="957"/>
      <c r="G2" s="125"/>
      <c r="H2" s="126"/>
      <c r="I2" s="126"/>
      <c r="J2" s="127"/>
    </row>
    <row r="3" spans="1:12" ht="21" customHeight="1">
      <c r="A3" s="957"/>
      <c r="B3" s="966" t="str">
        <f>"Specification No.: " &amp; Basic!B3</f>
        <v>Specification No.: CC-CS/973-SR2/TR-4086/3/G7</v>
      </c>
      <c r="C3" s="966"/>
      <c r="D3" s="966"/>
      <c r="E3" s="966"/>
      <c r="F3" s="957"/>
      <c r="G3" s="125"/>
      <c r="H3" s="126"/>
      <c r="I3" s="126"/>
      <c r="J3" s="127"/>
    </row>
    <row r="4" spans="1:12" s="140" customFormat="1" ht="18" customHeight="1">
      <c r="A4" s="957"/>
      <c r="B4" s="933">
        <v>1</v>
      </c>
      <c r="C4" s="960" t="s">
        <v>135</v>
      </c>
      <c r="D4" s="960"/>
      <c r="E4" s="960"/>
      <c r="F4" s="957"/>
      <c r="G4" s="137"/>
      <c r="H4" s="137"/>
      <c r="I4" s="138"/>
      <c r="J4" s="139"/>
    </row>
    <row r="5" spans="1:12" s="140" customFormat="1" ht="40.5" customHeight="1">
      <c r="A5" s="957"/>
      <c r="B5" s="932">
        <v>2</v>
      </c>
      <c r="C5" s="960" t="s">
        <v>1030</v>
      </c>
      <c r="D5" s="960"/>
      <c r="E5" s="960"/>
      <c r="F5" s="957"/>
      <c r="G5" s="136"/>
      <c r="H5" s="138"/>
      <c r="I5" s="138"/>
      <c r="J5" s="139"/>
    </row>
    <row r="6" spans="1:12" s="140" customFormat="1" ht="23.25" customHeight="1">
      <c r="A6" s="957"/>
      <c r="B6" s="932">
        <v>3</v>
      </c>
      <c r="C6" s="964" t="s">
        <v>1027</v>
      </c>
      <c r="D6" s="964"/>
      <c r="E6" s="964"/>
      <c r="F6" s="957"/>
      <c r="G6" s="136"/>
      <c r="H6" s="138"/>
      <c r="I6" s="138"/>
      <c r="J6" s="139"/>
    </row>
    <row r="7" spans="1:12" s="140" customFormat="1" ht="33" customHeight="1">
      <c r="A7" s="957"/>
      <c r="B7" s="932">
        <v>4</v>
      </c>
      <c r="C7" s="960" t="s">
        <v>166</v>
      </c>
      <c r="D7" s="960"/>
      <c r="E7" s="960"/>
      <c r="F7" s="957"/>
      <c r="G7" s="136"/>
      <c r="H7" s="138"/>
      <c r="I7" s="138"/>
      <c r="J7" s="139"/>
    </row>
    <row r="8" spans="1:12" s="140" customFormat="1" ht="37.5" customHeight="1">
      <c r="A8" s="957"/>
      <c r="B8" s="932">
        <v>5</v>
      </c>
      <c r="C8" s="960" t="s">
        <v>1026</v>
      </c>
      <c r="D8" s="960"/>
      <c r="E8" s="960"/>
      <c r="F8" s="957"/>
      <c r="G8" s="136"/>
      <c r="H8" s="138"/>
      <c r="I8" s="138"/>
      <c r="J8" s="139"/>
    </row>
    <row r="9" spans="1:12" s="140" customFormat="1" ht="22.5" customHeight="1">
      <c r="A9" s="957"/>
      <c r="B9" s="932">
        <v>6</v>
      </c>
      <c r="C9" s="960" t="s">
        <v>1029</v>
      </c>
      <c r="D9" s="960"/>
      <c r="E9" s="960"/>
      <c r="F9" s="957"/>
      <c r="G9" s="136"/>
      <c r="H9" s="138"/>
      <c r="I9" s="138"/>
      <c r="J9" s="139"/>
    </row>
    <row r="10" spans="1:12" s="140" customFormat="1" ht="42" customHeight="1">
      <c r="A10" s="957"/>
      <c r="B10" s="932">
        <v>7</v>
      </c>
      <c r="C10" s="960" t="s">
        <v>1028</v>
      </c>
      <c r="D10" s="960"/>
      <c r="E10" s="960"/>
      <c r="F10" s="957"/>
      <c r="G10" s="136"/>
      <c r="H10" s="138"/>
      <c r="I10" s="138"/>
      <c r="J10" s="319"/>
    </row>
    <row r="11" spans="1:12" s="140" customFormat="1" ht="42.75" customHeight="1">
      <c r="A11" s="957"/>
      <c r="B11" s="932">
        <v>8</v>
      </c>
      <c r="C11" s="960" t="s">
        <v>1022</v>
      </c>
      <c r="D11" s="960"/>
      <c r="E11" s="960"/>
      <c r="F11" s="957"/>
      <c r="G11" s="136"/>
      <c r="H11" s="138"/>
      <c r="I11" s="138"/>
      <c r="J11" s="319"/>
    </row>
    <row r="12" spans="1:12" s="140" customFormat="1" ht="42" customHeight="1">
      <c r="A12" s="957"/>
      <c r="B12" s="932">
        <v>9</v>
      </c>
      <c r="C12" s="964" t="s">
        <v>1023</v>
      </c>
      <c r="D12" s="964"/>
      <c r="E12" s="964"/>
      <c r="F12" s="957"/>
      <c r="G12" s="136"/>
      <c r="H12" s="138"/>
      <c r="I12" s="138"/>
      <c r="J12" s="319"/>
    </row>
    <row r="13" spans="1:12" s="140" customFormat="1" ht="71.25" customHeight="1">
      <c r="A13" s="957"/>
      <c r="B13" s="932">
        <v>10</v>
      </c>
      <c r="C13" s="964" t="s">
        <v>1024</v>
      </c>
      <c r="D13" s="964"/>
      <c r="E13" s="964"/>
      <c r="F13" s="957"/>
      <c r="G13" s="136"/>
      <c r="H13" s="138"/>
      <c r="I13" s="138"/>
      <c r="J13" s="319"/>
    </row>
    <row r="14" spans="1:12" s="140" customFormat="1" ht="41.25" customHeight="1">
      <c r="A14" s="957"/>
      <c r="B14" s="932">
        <v>11</v>
      </c>
      <c r="C14" s="964" t="s">
        <v>1025</v>
      </c>
      <c r="D14" s="964"/>
      <c r="E14" s="964"/>
      <c r="F14" s="957"/>
      <c r="G14" s="136"/>
      <c r="H14" s="138"/>
      <c r="I14" s="138"/>
      <c r="J14" s="319"/>
    </row>
    <row r="15" spans="1:12" s="140" customFormat="1" ht="42" hidden="1" customHeight="1">
      <c r="A15" s="957"/>
      <c r="B15" s="932"/>
      <c r="C15" s="973"/>
      <c r="D15" s="973"/>
      <c r="E15" s="973"/>
      <c r="F15" s="957"/>
      <c r="G15" s="136"/>
      <c r="H15" s="138"/>
      <c r="I15" s="138"/>
      <c r="J15" s="319"/>
    </row>
    <row r="16" spans="1:12" s="140" customFormat="1" ht="42" customHeight="1">
      <c r="A16" s="957"/>
      <c r="B16" s="952">
        <v>12</v>
      </c>
      <c r="C16" s="964" t="s">
        <v>1044</v>
      </c>
      <c r="D16" s="964"/>
      <c r="E16" s="964"/>
      <c r="F16" s="957"/>
      <c r="G16" s="136"/>
      <c r="H16" s="138"/>
      <c r="I16" s="138"/>
      <c r="J16" s="319"/>
    </row>
    <row r="17" spans="1:10" s="140" customFormat="1" ht="37.5" customHeight="1">
      <c r="A17" s="957"/>
      <c r="B17" s="320" t="s">
        <v>392</v>
      </c>
      <c r="C17" s="967" t="s">
        <v>489</v>
      </c>
      <c r="D17" s="967"/>
      <c r="E17" s="968"/>
      <c r="F17" s="957"/>
      <c r="G17" s="136"/>
      <c r="H17" s="138"/>
      <c r="I17" s="138"/>
      <c r="J17" s="139"/>
    </row>
    <row r="18" spans="1:10" ht="17.25" customHeight="1">
      <c r="A18" s="957"/>
      <c r="B18" s="321"/>
      <c r="C18" s="321"/>
      <c r="D18" s="321"/>
      <c r="E18" s="321"/>
      <c r="F18" s="957"/>
      <c r="G18" s="125"/>
      <c r="H18" s="126"/>
      <c r="I18" s="126"/>
      <c r="J18" s="127"/>
    </row>
    <row r="19" spans="1:10" ht="30" customHeight="1">
      <c r="A19" s="957"/>
      <c r="B19" s="959"/>
      <c r="C19" s="959"/>
      <c r="D19" s="959"/>
      <c r="E19" s="959"/>
      <c r="F19" s="957"/>
      <c r="G19" s="125"/>
      <c r="H19" s="126"/>
      <c r="I19" s="126"/>
      <c r="J19" s="127"/>
    </row>
    <row r="20" spans="1:10" ht="21.75" customHeight="1">
      <c r="A20" s="957"/>
      <c r="B20" s="130"/>
      <c r="C20" s="130"/>
      <c r="D20" s="130"/>
      <c r="E20" s="130"/>
      <c r="F20" s="957"/>
      <c r="G20" s="125"/>
      <c r="H20" s="126"/>
      <c r="I20" s="126"/>
      <c r="J20" s="127"/>
    </row>
    <row r="21" spans="1:10" ht="24" customHeight="1">
      <c r="A21" s="957"/>
      <c r="B21" s="963" t="s">
        <v>130</v>
      </c>
      <c r="C21" s="963"/>
      <c r="D21" s="963"/>
      <c r="E21" s="215"/>
      <c r="F21" s="957"/>
    </row>
    <row r="22" spans="1:10" ht="15.95" customHeight="1">
      <c r="A22" s="957"/>
      <c r="B22" s="961" t="s">
        <v>131</v>
      </c>
      <c r="C22" s="961"/>
      <c r="D22" s="961"/>
      <c r="E22" s="124"/>
      <c r="F22" s="957"/>
      <c r="G22" s="125"/>
      <c r="H22" s="126"/>
      <c r="I22" s="126"/>
      <c r="J22" s="127"/>
    </row>
    <row r="23" spans="1:10" ht="17.25" customHeight="1">
      <c r="A23" s="957"/>
      <c r="B23" s="962" t="s">
        <v>132</v>
      </c>
      <c r="C23" s="962"/>
      <c r="D23" s="962"/>
      <c r="E23" s="215"/>
      <c r="F23" s="957"/>
      <c r="G23" s="132"/>
      <c r="H23" s="132"/>
      <c r="I23" s="132"/>
      <c r="J23" s="132"/>
    </row>
    <row r="24" spans="1:10" ht="15.95" customHeight="1">
      <c r="A24" s="958"/>
      <c r="B24" s="965" t="s">
        <v>133</v>
      </c>
      <c r="C24" s="965"/>
      <c r="D24" s="965"/>
      <c r="E24" s="216"/>
      <c r="F24" s="958"/>
      <c r="G24" s="132"/>
      <c r="H24" s="132"/>
      <c r="I24" s="132"/>
      <c r="J24" s="132"/>
    </row>
    <row r="25" spans="1:10" ht="15.75">
      <c r="A25" s="133"/>
      <c r="B25" s="129"/>
      <c r="C25" s="129"/>
      <c r="D25" s="129"/>
      <c r="E25" s="129"/>
      <c r="F25" s="126"/>
      <c r="G25" s="126"/>
      <c r="H25" s="126"/>
      <c r="I25" s="126"/>
      <c r="J25" s="127"/>
    </row>
    <row r="26" spans="1:10" ht="15.75">
      <c r="A26" s="133"/>
      <c r="B26" s="133"/>
      <c r="C26" s="133"/>
      <c r="D26" s="133"/>
      <c r="E26" s="133"/>
      <c r="F26" s="126"/>
      <c r="G26" s="126"/>
      <c r="H26" s="126"/>
      <c r="I26" s="126"/>
      <c r="J26" s="127"/>
    </row>
  </sheetData>
  <sheetProtection password="E439" sheet="1" objects="1" scenarios="1" formatColumns="0" formatRows="0" selectLockedCells="1"/>
  <customSheetViews>
    <customSheetView guid="{3586051E-F72C-4D0C-897B-E34F64AA6EDE}"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24">
    <mergeCell ref="A1:A24"/>
    <mergeCell ref="B1:E1"/>
    <mergeCell ref="B2:E2"/>
    <mergeCell ref="C11:E11"/>
    <mergeCell ref="C12:E12"/>
    <mergeCell ref="C13:E13"/>
    <mergeCell ref="C14:E14"/>
    <mergeCell ref="C15:E15"/>
    <mergeCell ref="F1:F24"/>
    <mergeCell ref="B19:E19"/>
    <mergeCell ref="C7:E7"/>
    <mergeCell ref="C8:E8"/>
    <mergeCell ref="C10:E10"/>
    <mergeCell ref="B22:D22"/>
    <mergeCell ref="B23:D23"/>
    <mergeCell ref="B21:D21"/>
    <mergeCell ref="C6:E6"/>
    <mergeCell ref="B24:D24"/>
    <mergeCell ref="B3:E3"/>
    <mergeCell ref="C4:E4"/>
    <mergeCell ref="C5:E5"/>
    <mergeCell ref="C17:E17"/>
    <mergeCell ref="C9:E9"/>
    <mergeCell ref="C16:E16"/>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F36" sqref="F36"/>
    </sheetView>
  </sheetViews>
  <sheetFormatPr defaultRowHeight="16.5"/>
  <cols>
    <col min="1" max="1" width="9.140625" style="479" customWidth="1"/>
    <col min="2" max="2" width="33" style="480" customWidth="1"/>
    <col min="3" max="3" width="11.7109375" style="480" customWidth="1"/>
    <col min="4" max="5" width="6.42578125" style="480" customWidth="1"/>
    <col min="6" max="6" width="6.42578125" style="494" customWidth="1"/>
    <col min="7" max="7" width="39" style="494" customWidth="1"/>
    <col min="8" max="8" width="11.85546875" style="494" hidden="1" customWidth="1"/>
    <col min="9" max="9" width="20.28515625" style="494" hidden="1" customWidth="1"/>
    <col min="10" max="13" width="11.85546875" style="494" hidden="1" customWidth="1"/>
    <col min="14" max="25" width="11.85546875" style="494" customWidth="1"/>
    <col min="26" max="26" width="9.140625" style="479" customWidth="1"/>
    <col min="27" max="27" width="15.28515625" style="479" hidden="1" customWidth="1"/>
    <col min="28" max="28" width="0" style="479" hidden="1" customWidth="1"/>
    <col min="29" max="16384" width="9.140625" style="479"/>
  </cols>
  <sheetData>
    <row r="1" spans="1:29" s="476" customFormat="1" ht="73.5" customHeight="1">
      <c r="B1" s="970"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C1" s="971"/>
      <c r="D1" s="971"/>
      <c r="E1" s="971"/>
      <c r="F1" s="971"/>
      <c r="G1" s="971"/>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979" t="str">
        <f>Basic!B3</f>
        <v>CC-CS/973-SR2/TR-4086/3/G7</v>
      </c>
      <c r="C2" s="979"/>
      <c r="D2" s="979"/>
      <c r="E2" s="979"/>
      <c r="F2" s="979"/>
      <c r="G2" s="979"/>
      <c r="H2" s="480"/>
      <c r="I2" s="480"/>
      <c r="J2" s="480"/>
      <c r="K2" s="480"/>
      <c r="L2" s="480"/>
      <c r="M2" s="480"/>
      <c r="N2" s="480"/>
      <c r="O2" s="480"/>
      <c r="P2" s="480"/>
      <c r="Q2" s="480"/>
      <c r="R2" s="480"/>
      <c r="S2" s="480"/>
      <c r="T2" s="480"/>
      <c r="U2" s="480"/>
      <c r="V2" s="480"/>
      <c r="W2" s="480"/>
      <c r="X2" s="480"/>
      <c r="Y2" s="480"/>
      <c r="AA2" s="481" t="s">
        <v>642</v>
      </c>
      <c r="AB2" s="482">
        <v>1</v>
      </c>
      <c r="AC2" s="483"/>
    </row>
    <row r="3" spans="1:29" ht="12" customHeight="1">
      <c r="B3" s="484"/>
      <c r="C3" s="484"/>
      <c r="D3" s="484"/>
      <c r="E3" s="484"/>
      <c r="F3" s="480"/>
      <c r="G3" s="480"/>
      <c r="H3" s="480"/>
      <c r="I3" s="480"/>
      <c r="J3" s="480"/>
      <c r="K3" s="480"/>
      <c r="L3" s="480"/>
      <c r="M3" s="485" t="s">
        <v>639</v>
      </c>
      <c r="N3" s="480"/>
      <c r="O3" s="480"/>
      <c r="P3" s="480"/>
      <c r="Q3" s="480"/>
      <c r="R3" s="480"/>
      <c r="S3" s="480"/>
      <c r="T3" s="480"/>
      <c r="U3" s="480"/>
      <c r="V3" s="480"/>
      <c r="W3" s="480"/>
      <c r="X3" s="480"/>
      <c r="Y3" s="480"/>
      <c r="AA3" s="481" t="s">
        <v>643</v>
      </c>
      <c r="AB3" s="482" t="s">
        <v>11</v>
      </c>
      <c r="AC3" s="483"/>
    </row>
    <row r="4" spans="1:29" ht="20.100000000000001" customHeight="1">
      <c r="B4" s="980" t="s">
        <v>171</v>
      </c>
      <c r="C4" s="980"/>
      <c r="D4" s="980"/>
      <c r="E4" s="980"/>
      <c r="F4" s="980"/>
      <c r="G4" s="980"/>
      <c r="H4" s="480"/>
      <c r="I4" s="480"/>
      <c r="J4" s="480"/>
      <c r="K4" s="480"/>
      <c r="L4" s="480"/>
      <c r="M4" s="485" t="s">
        <v>486</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167</v>
      </c>
      <c r="C6" s="488"/>
      <c r="D6" s="981" t="s">
        <v>642</v>
      </c>
      <c r="E6" s="982"/>
      <c r="F6" s="982"/>
      <c r="G6" s="983"/>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984"/>
      <c r="E7" s="985"/>
      <c r="F7" s="985"/>
      <c r="G7" s="986"/>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809</v>
      </c>
      <c r="C10" s="495"/>
      <c r="D10" s="976"/>
      <c r="E10" s="977"/>
      <c r="F10" s="977"/>
      <c r="G10" s="978"/>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810</v>
      </c>
      <c r="C11" s="496"/>
      <c r="D11" s="976"/>
      <c r="E11" s="977"/>
      <c r="F11" s="977"/>
      <c r="G11" s="978"/>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76"/>
      <c r="E12" s="977"/>
      <c r="F12" s="977"/>
      <c r="G12" s="978"/>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76"/>
      <c r="E13" s="977"/>
      <c r="F13" s="977"/>
      <c r="G13" s="978"/>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974" t="s">
        <v>644</v>
      </c>
      <c r="C15" s="974"/>
      <c r="D15" s="975"/>
      <c r="E15" s="975"/>
      <c r="F15" s="975"/>
      <c r="G15" s="975"/>
      <c r="I15" s="535">
        <f>D15</f>
        <v>0</v>
      </c>
      <c r="J15" s="536">
        <f>IF(I15="No",1,2)</f>
        <v>2</v>
      </c>
      <c r="K15" s="490">
        <f>IF(J15="No",1,2)</f>
        <v>2</v>
      </c>
      <c r="L15" s="494">
        <f>IF(AND(D6="JV (Joint Venture)",D7=1),1,0)</f>
        <v>0</v>
      </c>
    </row>
    <row r="16" spans="1:29" ht="30.75" customHeight="1">
      <c r="B16" s="510" t="s">
        <v>647</v>
      </c>
      <c r="C16" s="511"/>
      <c r="D16" s="976"/>
      <c r="E16" s="977"/>
      <c r="F16" s="977"/>
      <c r="G16" s="978"/>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811</v>
      </c>
      <c r="C18" s="495"/>
      <c r="D18" s="976"/>
      <c r="E18" s="977"/>
      <c r="F18" s="977"/>
      <c r="G18" s="978"/>
      <c r="I18" s="535"/>
      <c r="J18" s="535"/>
    </row>
    <row r="19" spans="2:29" ht="21" customHeight="1">
      <c r="B19" s="475" t="s">
        <v>812</v>
      </c>
      <c r="C19" s="496"/>
      <c r="D19" s="976"/>
      <c r="E19" s="977"/>
      <c r="F19" s="977"/>
      <c r="G19" s="978"/>
      <c r="I19" s="535"/>
      <c r="J19" s="535"/>
    </row>
    <row r="20" spans="2:29" ht="21" customHeight="1">
      <c r="B20" s="497" t="s">
        <v>813</v>
      </c>
      <c r="C20" s="498"/>
      <c r="D20" s="976"/>
      <c r="E20" s="977"/>
      <c r="F20" s="977"/>
      <c r="G20" s="978"/>
      <c r="I20" s="535"/>
      <c r="J20" s="535"/>
    </row>
    <row r="21" spans="2:29" ht="21.75" customHeight="1">
      <c r="B21" s="499" t="s">
        <v>814</v>
      </c>
      <c r="C21" s="500"/>
      <c r="D21" s="976"/>
      <c r="E21" s="977"/>
      <c r="F21" s="977"/>
      <c r="G21" s="978"/>
      <c r="I21" s="535" t="s">
        <v>652</v>
      </c>
      <c r="J21" s="535">
        <f>D15</f>
        <v>0</v>
      </c>
    </row>
    <row r="22" spans="2:29" ht="20.100000000000001" customHeight="1"/>
    <row r="23" spans="2:29" ht="20.100000000000001" hidden="1" customHeight="1">
      <c r="B23" s="474" t="str">
        <f>IF(D7=1, "Name of other Partner","Name of other Partner - 1")</f>
        <v>Name of other Partner - 1</v>
      </c>
      <c r="C23" s="495"/>
      <c r="D23" s="976" t="s">
        <v>655</v>
      </c>
      <c r="E23" s="977"/>
      <c r="F23" s="977"/>
      <c r="G23" s="978"/>
    </row>
    <row r="24" spans="2:29" ht="20.100000000000001" hidden="1" customHeight="1">
      <c r="B24" s="475" t="str">
        <f>IF(D7=1, "Address of other Partner","Address of other Partner - 1")</f>
        <v>Address of other Partner - 1</v>
      </c>
      <c r="C24" s="496"/>
      <c r="D24" s="976" t="s">
        <v>657</v>
      </c>
      <c r="E24" s="977"/>
      <c r="F24" s="977"/>
      <c r="G24" s="978"/>
    </row>
    <row r="25" spans="2:29" ht="20.100000000000001" hidden="1" customHeight="1">
      <c r="B25" s="497"/>
      <c r="C25" s="498"/>
      <c r="D25" s="976" t="s">
        <v>654</v>
      </c>
      <c r="E25" s="977"/>
      <c r="F25" s="977"/>
      <c r="G25" s="978"/>
    </row>
    <row r="26" spans="2:29" ht="20.100000000000001" hidden="1" customHeight="1">
      <c r="B26" s="499"/>
      <c r="C26" s="500"/>
      <c r="D26" s="976"/>
      <c r="E26" s="977"/>
      <c r="F26" s="977"/>
      <c r="G26" s="978"/>
    </row>
    <row r="27" spans="2:29" ht="20.100000000000001" customHeight="1"/>
    <row r="28" spans="2:29" ht="20.100000000000001" hidden="1" customHeight="1">
      <c r="B28" s="474" t="s">
        <v>640</v>
      </c>
      <c r="C28" s="495"/>
      <c r="D28" s="976"/>
      <c r="E28" s="977"/>
      <c r="F28" s="977"/>
      <c r="G28" s="978"/>
    </row>
    <row r="29" spans="2:29" ht="20.100000000000001" hidden="1" customHeight="1">
      <c r="B29" s="475" t="s">
        <v>641</v>
      </c>
      <c r="C29" s="496"/>
      <c r="D29" s="976"/>
      <c r="E29" s="977"/>
      <c r="F29" s="977"/>
      <c r="G29" s="978"/>
    </row>
    <row r="30" spans="2:29" ht="20.100000000000001" hidden="1" customHeight="1">
      <c r="B30" s="497"/>
      <c r="C30" s="498"/>
      <c r="D30" s="976"/>
      <c r="E30" s="977"/>
      <c r="F30" s="977"/>
      <c r="G30" s="978"/>
    </row>
    <row r="31" spans="2:29" ht="20.100000000000001" hidden="1" customHeight="1">
      <c r="B31" s="499"/>
      <c r="C31" s="500"/>
      <c r="D31" s="976"/>
      <c r="E31" s="977"/>
      <c r="F31" s="977"/>
      <c r="G31" s="978"/>
    </row>
    <row r="32" spans="2:29" ht="20.100000000000001" customHeight="1">
      <c r="B32" s="501"/>
      <c r="C32" s="501"/>
    </row>
    <row r="33" spans="2:25" ht="21" customHeight="1">
      <c r="B33" s="502" t="s">
        <v>172</v>
      </c>
      <c r="C33" s="503"/>
      <c r="D33" s="976"/>
      <c r="E33" s="977"/>
      <c r="F33" s="977"/>
      <c r="G33" s="978"/>
    </row>
    <row r="34" spans="2:25" ht="21" customHeight="1">
      <c r="B34" s="502" t="s">
        <v>173</v>
      </c>
      <c r="C34" s="503"/>
      <c r="D34" s="976"/>
      <c r="E34" s="977"/>
      <c r="F34" s="977"/>
      <c r="G34" s="978"/>
    </row>
    <row r="35" spans="2:25" ht="21" customHeight="1">
      <c r="B35" s="504"/>
      <c r="C35" s="504"/>
      <c r="D35" s="505"/>
    </row>
    <row r="36" spans="2:25" s="476" customFormat="1" ht="21" customHeight="1">
      <c r="B36" s="502" t="s">
        <v>645</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646</v>
      </c>
      <c r="C37" s="503"/>
      <c r="D37" s="976"/>
      <c r="E37" s="987"/>
      <c r="F37" s="987"/>
      <c r="G37" s="988"/>
    </row>
    <row r="38" spans="2:25">
      <c r="E38" s="494"/>
    </row>
  </sheetData>
  <sheetProtection password="E439" sheet="1" objects="1" scenarios="1" formatColumns="0" formatRows="0" selectLockedCells="1"/>
  <customSheetViews>
    <customSheetView guid="{3586051E-F72C-4D0C-897B-E34F64AA6EDE}" scale="115"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E237C3B6-A641-4C13-81D1-D485BFC922DF}" scale="115" showPageBreaks="1" showGridLines="0" printArea="1" hiddenRows="1" hiddenColumns="1" view="pageBreakPreview">
      <selection activeCell="F36" sqref="F36"/>
      <pageMargins left="0.75" right="0.75" top="0.69" bottom="0.7" header="0.4" footer="0.37"/>
      <pageSetup scale="96" orientation="portrait" r:id="rId2"/>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3"/>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5A689FA6-07D0-46C9-9BC0-124A2CC13302}" scale="115" showPageBreaks="1" showGridLines="0" printArea="1" hiddenRows="1" hiddenColumns="1" view="pageBreakPreview" topLeftCell="A13">
      <selection activeCell="D10" sqref="D10:G10"/>
      <pageMargins left="0.75" right="0.75" top="0.69" bottom="0.7" header="0.4" footer="0.37"/>
      <pageSetup scale="96" orientation="portrait" r:id="rId10"/>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"2019, 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J21" sqref="J2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989" t="str">
        <f>Basic!A3&amp;Basic!B3</f>
        <v>Specification No. :CC-CS/973-SR2/TR-4086/3/G7</v>
      </c>
      <c r="B1" s="989"/>
      <c r="C1" s="989"/>
      <c r="D1" s="989"/>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56.25" customHeight="1">
      <c r="A3" s="970"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990" t="s">
        <v>346</v>
      </c>
      <c r="B5" s="990"/>
      <c r="C5" s="990"/>
      <c r="D5" s="990"/>
      <c r="E5" s="990"/>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996" t="str">
        <f>IF('Names of Bidder'!D6= "JV (Joint Venture)", "JV of " &amp; Z8, "")</f>
        <v/>
      </c>
      <c r="B8" s="996"/>
      <c r="C8" s="996"/>
      <c r="D8" s="996"/>
      <c r="E8" s="12" t="s">
        <v>353</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352</v>
      </c>
      <c r="B9" s="992">
        <f>'Names of Bidder'!D10</f>
        <v>0</v>
      </c>
      <c r="C9" s="992"/>
      <c r="D9" s="992"/>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993">
        <f>'Names of Bidder'!D11</f>
        <v>0</v>
      </c>
      <c r="C10" s="993"/>
      <c r="D10" s="993"/>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93">
        <f>'Names of Bidder'!D12</f>
        <v>0</v>
      </c>
      <c r="C11" s="993"/>
      <c r="D11" s="993"/>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93">
        <f>'Names of Bidder'!D13</f>
        <v>0</v>
      </c>
      <c r="C12" s="993"/>
      <c r="D12" s="99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94" t="str">
        <f>IF('Names of Bidder'!D6="Sole Bidder", "This Attachment is Not Applicable", "")</f>
        <v>This Attachment is Not Applicable</v>
      </c>
      <c r="B14" s="994"/>
      <c r="C14" s="994"/>
      <c r="D14" s="994"/>
      <c r="E14" s="99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95" t="str">
        <f>IF(Z2=1,"Other Partner",IF(Z2="2 or More","Other Partner-1",""))</f>
        <v/>
      </c>
      <c r="C16" s="995"/>
      <c r="D16" s="995"/>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993" t="str">
        <f>IF('Names of Bidder'!D23=0, "", 'Names of Bidder'!D23)</f>
        <v>Ram Lal</v>
      </c>
      <c r="C17" s="993"/>
      <c r="D17" s="993"/>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993" t="str">
        <f>IF('Names of Bidder'!D24=0, "", 'Names of Bidder'!D24)</f>
        <v>G5</v>
      </c>
      <c r="C18" s="993"/>
      <c r="D18" s="993"/>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93" t="str">
        <f>IF('Names of Bidder'!D25=0, "", 'Names of Bidder'!D25)</f>
        <v>Gurgaon</v>
      </c>
      <c r="C19" s="993"/>
      <c r="D19" s="993"/>
      <c r="E19" s="301" t="str">
        <f>IF($Z$2="2 or More", IF(#REF!=0, "",#REF!), "")</f>
        <v/>
      </c>
      <c r="AA19" s="78"/>
    </row>
    <row r="20" spans="1:28" ht="20.100000000000001" customHeight="1">
      <c r="A20" s="33"/>
      <c r="B20" s="993" t="str">
        <f>IF('Names of Bidder'!D26=0, "", 'Names of Bidder'!D26)</f>
        <v/>
      </c>
      <c r="C20" s="993"/>
      <c r="D20" s="993"/>
      <c r="E20" s="301" t="str">
        <f>IF($Z$2="2 or More", IF(#REF!=0, "",#REF!), "")</f>
        <v/>
      </c>
      <c r="AA20" s="78"/>
    </row>
    <row r="21" spans="1:28" ht="20.100000000000001" customHeight="1">
      <c r="A21" s="30" t="s">
        <v>347</v>
      </c>
    </row>
    <row r="22" spans="1:28" ht="84" customHeight="1">
      <c r="A22" s="991" t="s">
        <v>648</v>
      </c>
      <c r="B22" s="991"/>
      <c r="C22" s="991"/>
      <c r="D22" s="991"/>
      <c r="E22" s="991"/>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2" t="str">
        <f>'Names of Bidder'!D36&amp;"-"&amp; 'Names of Bidder'!E36&amp;"-" &amp;'Names of Bidder'!F36</f>
        <v>--</v>
      </c>
      <c r="C24" s="81"/>
      <c r="D24" s="153" t="s">
        <v>5</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Bidder'!D37=0, "", 'Names of Bidder'!D37)</f>
        <v/>
      </c>
      <c r="C25" s="81"/>
      <c r="D25" s="153" t="s">
        <v>6</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15</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3F" sheet="1" objects="1" scenarios="1" formatColumns="0" formatRows="0" selectLockedCells="1"/>
  <customSheetViews>
    <customSheetView guid="{3586051E-F72C-4D0C-897B-E34F64AA6EDE}" scale="110" showPageBreaks="1" showGridLines="0" fitToPage="1" printArea="1" hiddenColumns="1" view="pageBreakPreview">
      <selection activeCell="J21" sqref="J21"/>
      <pageMargins left="0.75" right="0.63" top="0.57999999999999996" bottom="0.6" header="0.34" footer="0.35"/>
      <pageSetup scale="90" orientation="portrait" r:id="rId1"/>
      <headerFooter alignWithMargins="0">
        <oddFooter>&amp;R&amp;"Book Antiqua,Bold"&amp;8 Page &amp;P of &amp;N</oddFooter>
      </headerFooter>
    </customSheetView>
    <customSheetView guid="{E237C3B6-A641-4C13-81D1-D485BFC922DF}" scale="110" showPageBreaks="1" showGridLines="0" fitToPage="1" printArea="1" hiddenColumns="1" view="pageBreakPreview" topLeftCell="A13">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0"/>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16">
      <selection activeCell="J21" sqref="J21"/>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4" customWidth="1"/>
    <col min="2" max="2" width="13.85546875" style="384" customWidth="1"/>
    <col min="3" max="3" width="11.42578125" style="384" customWidth="1"/>
    <col min="4" max="4" width="27.85546875" style="384" customWidth="1"/>
    <col min="5" max="5" width="14.42578125" style="384" customWidth="1"/>
    <col min="6" max="6" width="29" style="384" customWidth="1"/>
    <col min="7" max="7" width="16.42578125" style="384" customWidth="1"/>
    <col min="8" max="8" width="13.28515625" style="384" customWidth="1"/>
    <col min="9" max="9" width="25.71093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Basic!A3&amp;Basic!B3</f>
        <v>Specification No. :CC-CS/973-SR2/TR-4086/3/G7</v>
      </c>
      <c r="B1" s="465"/>
      <c r="C1" s="465"/>
      <c r="D1" s="465"/>
      <c r="E1" s="465"/>
      <c r="F1" s="465"/>
      <c r="G1" s="465"/>
      <c r="H1" s="382"/>
      <c r="I1" s="382" t="s">
        <v>807</v>
      </c>
    </row>
    <row r="2" spans="1:9" ht="15.75" customHeight="1"/>
    <row r="3" spans="1:9" ht="85.5" customHeight="1">
      <c r="A3" s="997"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97"/>
      <c r="C3" s="997"/>
      <c r="D3" s="997"/>
      <c r="E3" s="997"/>
      <c r="F3" s="997"/>
      <c r="G3" s="997"/>
      <c r="H3" s="997"/>
      <c r="I3" s="997"/>
    </row>
    <row r="5" spans="1:9" ht="21.75" customHeight="1">
      <c r="A5" s="998" t="s">
        <v>357</v>
      </c>
      <c r="B5" s="998"/>
      <c r="C5" s="998"/>
      <c r="D5" s="998"/>
      <c r="E5" s="998"/>
      <c r="F5" s="998"/>
      <c r="G5" s="998"/>
      <c r="H5" s="998"/>
      <c r="I5" s="998"/>
    </row>
    <row r="7" spans="1:9" ht="16.5">
      <c r="A7" s="389" t="str">
        <f>'[8]Attach 3(JV)'!A7:D7</f>
        <v>Bidder’s Name and Address (Lead Partner of) :</v>
      </c>
      <c r="F7" s="392"/>
      <c r="H7" s="419" t="str">
        <f>'[8]Attach 3(JV)'!E7</f>
        <v>To:</v>
      </c>
    </row>
    <row r="8" spans="1:9" ht="32.25" customHeight="1">
      <c r="A8" s="999" t="str">
        <f>IF('Names of Bidder'!D6= "JV (Joint Venture)", "JV of " &amp; Z8, "")</f>
        <v/>
      </c>
      <c r="B8" s="999"/>
      <c r="C8" s="999"/>
      <c r="D8" s="999"/>
      <c r="F8" s="558"/>
      <c r="H8" s="421" t="str">
        <f>'[8]Attach 3(JV)'!E8</f>
        <v>Contract Services</v>
      </c>
    </row>
    <row r="9" spans="1:9" ht="18" customHeight="1">
      <c r="A9" s="389" t="s">
        <v>674</v>
      </c>
      <c r="B9" s="1000">
        <f>'Attach 3(JV)'!B9:D9</f>
        <v>0</v>
      </c>
      <c r="C9" s="1000"/>
      <c r="F9" s="558"/>
      <c r="H9" s="421" t="str">
        <f>'[8]Attach 3(JV)'!E9</f>
        <v>Power Grid Corporation of India Ltd.,</v>
      </c>
    </row>
    <row r="10" spans="1:9" ht="18" customHeight="1">
      <c r="A10" s="389" t="s">
        <v>675</v>
      </c>
      <c r="B10" s="1001">
        <f>'Attach 3(JV)'!B10:D10</f>
        <v>0</v>
      </c>
      <c r="C10" s="1001"/>
      <c r="F10" s="558"/>
      <c r="H10" s="421" t="str">
        <f>'[8]Attach 3(JV)'!E10</f>
        <v>"Saudamini", Plot No. 2, Sector 29</v>
      </c>
    </row>
    <row r="11" spans="1:9" ht="17.25" customHeight="1">
      <c r="B11" s="1001">
        <f>'Attach 3(JV)'!B11:D11</f>
        <v>0</v>
      </c>
      <c r="C11" s="1001"/>
      <c r="F11" s="558"/>
      <c r="H11" s="421" t="str">
        <f>'[8]Attach 3(JV)'!E11</f>
        <v>Gurgaon (Haryana) - 122001</v>
      </c>
    </row>
    <row r="12" spans="1:9" ht="18" customHeight="1">
      <c r="B12" s="1001">
        <f>'Attach 3(JV)'!B12:D12</f>
        <v>0</v>
      </c>
      <c r="C12" s="1001"/>
    </row>
    <row r="13" spans="1:9">
      <c r="B13" s="1001" t="str">
        <f>IF('Names of Bidder'!D22=0, "", 'Names of Bidder'!D22)</f>
        <v/>
      </c>
      <c r="C13" s="1001"/>
    </row>
    <row r="14" spans="1:9">
      <c r="A14" s="384" t="s">
        <v>347</v>
      </c>
    </row>
    <row r="16" spans="1:9" ht="66" customHeight="1">
      <c r="A16" s="1002" t="s">
        <v>676</v>
      </c>
      <c r="B16" s="1002"/>
      <c r="C16" s="1002"/>
      <c r="D16" s="1002"/>
      <c r="E16" s="1002"/>
      <c r="F16" s="1002"/>
      <c r="G16" s="1002"/>
      <c r="H16" s="1002"/>
      <c r="I16" s="1002"/>
    </row>
    <row r="17" spans="1:13" ht="9.75" customHeight="1"/>
    <row r="18" spans="1:13" ht="14.25" customHeight="1">
      <c r="A18" s="559" t="s">
        <v>677</v>
      </c>
      <c r="B18" s="1002" t="s">
        <v>678</v>
      </c>
      <c r="C18" s="1002"/>
      <c r="D18" s="1002"/>
      <c r="E18" s="1002"/>
      <c r="F18" s="1002"/>
      <c r="G18" s="560"/>
      <c r="H18" s="560"/>
      <c r="M18" s="561"/>
    </row>
    <row r="19" spans="1:13" ht="17.25" hidden="1" customHeight="1">
      <c r="A19" s="559" t="s">
        <v>677</v>
      </c>
      <c r="B19" s="1002" t="s">
        <v>679</v>
      </c>
      <c r="C19" s="1002"/>
      <c r="D19" s="1002"/>
      <c r="E19" s="1002"/>
      <c r="F19" s="1002"/>
      <c r="G19" s="1002"/>
      <c r="H19" s="1002"/>
      <c r="M19" s="561"/>
    </row>
    <row r="20" spans="1:13" ht="16.5" hidden="1">
      <c r="A20" s="562" t="s">
        <v>19</v>
      </c>
      <c r="B20" s="1003" t="e">
        <f>'[8]Name of Bidder'!C13</f>
        <v>#REF!</v>
      </c>
      <c r="C20" s="1003"/>
      <c r="D20" s="1003"/>
      <c r="E20" s="1003"/>
      <c r="F20" s="1003"/>
      <c r="G20" s="1003"/>
      <c r="H20" s="1003"/>
      <c r="M20" s="446">
        <f>'[8]Name of Bidder'!F6</f>
        <v>2</v>
      </c>
    </row>
    <row r="21" spans="1:13" ht="16.5" hidden="1">
      <c r="A21" s="562" t="s">
        <v>28</v>
      </c>
      <c r="B21" s="1003" t="e">
        <f>'[8]Name of Bidder'!C18</f>
        <v>#REF!</v>
      </c>
      <c r="C21" s="1003"/>
      <c r="D21" s="1003"/>
      <c r="E21" s="1003"/>
      <c r="F21" s="1003"/>
      <c r="G21" s="1003"/>
      <c r="H21" s="1003"/>
      <c r="M21" s="446" t="str">
        <f>'[8]Name of Bidder'!F8</f>
        <v>2 or more</v>
      </c>
    </row>
    <row r="22" spans="1:13" ht="17.25" hidden="1" customHeight="1">
      <c r="A22" s="562" t="s">
        <v>480</v>
      </c>
      <c r="B22" s="1003" t="e">
        <f>'[8]Name of Bidder'!C23</f>
        <v>#REF!</v>
      </c>
      <c r="C22" s="1003"/>
      <c r="D22" s="1003"/>
      <c r="E22" s="1003"/>
      <c r="F22" s="1003"/>
      <c r="G22" s="1003"/>
      <c r="H22" s="1003"/>
      <c r="I22" s="563"/>
    </row>
    <row r="23" spans="1:13" ht="15.75" hidden="1" customHeight="1">
      <c r="B23" s="564" t="s">
        <v>680</v>
      </c>
    </row>
    <row r="24" spans="1:13" ht="10.5" customHeight="1">
      <c r="A24" s="565"/>
    </row>
    <row r="25" spans="1:13" ht="25.5" hidden="1" customHeight="1">
      <c r="A25" s="1002" t="s">
        <v>681</v>
      </c>
      <c r="B25" s="1002"/>
      <c r="C25" s="1002"/>
      <c r="D25" s="1002"/>
      <c r="E25" s="1002"/>
      <c r="F25" s="1002"/>
      <c r="G25" s="1002"/>
      <c r="H25" s="1002"/>
    </row>
    <row r="26" spans="1:13" ht="31.5" customHeight="1">
      <c r="A26" s="1004" t="s">
        <v>682</v>
      </c>
      <c r="B26" s="1004"/>
      <c r="C26" s="1004"/>
      <c r="D26" s="1004"/>
      <c r="E26" s="1004"/>
      <c r="F26" s="1004"/>
      <c r="G26" s="1004"/>
      <c r="H26" s="1004"/>
      <c r="I26" s="563"/>
    </row>
    <row r="27" spans="1:13" ht="26.25" customHeight="1">
      <c r="A27" s="566" t="s">
        <v>683</v>
      </c>
      <c r="B27" s="1005" t="s">
        <v>684</v>
      </c>
      <c r="C27" s="1005"/>
      <c r="D27" s="1005"/>
      <c r="E27" s="1005"/>
      <c r="F27" s="1005"/>
      <c r="G27" s="1005"/>
      <c r="H27" s="1005"/>
      <c r="I27" s="563"/>
    </row>
    <row r="28" spans="1:13" ht="26.25" customHeight="1">
      <c r="A28" s="567" t="s">
        <v>424</v>
      </c>
      <c r="B28" s="1006" t="s">
        <v>685</v>
      </c>
      <c r="C28" s="1006"/>
      <c r="D28" s="1006"/>
      <c r="E28" s="1006"/>
      <c r="F28" s="1006"/>
      <c r="G28" s="1006"/>
      <c r="H28" s="1006"/>
    </row>
    <row r="29" spans="1:13" ht="26.25" customHeight="1">
      <c r="A29" s="567" t="s">
        <v>426</v>
      </c>
      <c r="B29" s="1006" t="s">
        <v>686</v>
      </c>
      <c r="C29" s="1006"/>
      <c r="D29" s="1006"/>
      <c r="E29" s="1006"/>
      <c r="F29" s="1006"/>
      <c r="G29" s="1006"/>
      <c r="H29" s="1006"/>
    </row>
    <row r="30" spans="1:13" ht="41.25" customHeight="1">
      <c r="A30" s="567" t="s">
        <v>427</v>
      </c>
      <c r="B30" s="1006" t="s">
        <v>687</v>
      </c>
      <c r="C30" s="1006"/>
      <c r="D30" s="1006"/>
      <c r="E30" s="1006"/>
      <c r="F30" s="1006"/>
      <c r="G30" s="1006"/>
      <c r="H30" s="1006"/>
    </row>
    <row r="31" spans="1:13" ht="9.75" customHeight="1">
      <c r="A31" s="567"/>
      <c r="B31" s="563"/>
      <c r="C31" s="563"/>
      <c r="D31" s="563"/>
      <c r="E31" s="563"/>
      <c r="F31" s="563"/>
      <c r="G31" s="563"/>
      <c r="H31" s="563"/>
      <c r="I31" s="563"/>
    </row>
    <row r="32" spans="1:13" ht="25.5" customHeight="1">
      <c r="A32" s="566" t="s">
        <v>688</v>
      </c>
      <c r="B32" s="1007" t="s">
        <v>689</v>
      </c>
      <c r="C32" s="1007"/>
      <c r="D32" s="1007"/>
      <c r="E32" s="1007"/>
      <c r="F32" s="1007"/>
      <c r="G32" s="1007"/>
      <c r="H32" s="1007"/>
      <c r="I32" s="563"/>
    </row>
    <row r="33" spans="1:9" ht="22.5" customHeight="1">
      <c r="A33" s="567" t="s">
        <v>424</v>
      </c>
      <c r="B33" s="1005" t="s">
        <v>690</v>
      </c>
      <c r="C33" s="1005"/>
      <c r="D33" s="1005"/>
      <c r="E33" s="1005"/>
      <c r="F33" s="1005"/>
      <c r="G33" s="1005"/>
      <c r="H33" s="1005"/>
      <c r="I33" s="563"/>
    </row>
    <row r="34" spans="1:9" ht="24.75" hidden="1" customHeight="1">
      <c r="A34" s="567" t="s">
        <v>426</v>
      </c>
      <c r="B34" s="1005" t="s">
        <v>691</v>
      </c>
      <c r="C34" s="1005"/>
      <c r="D34" s="1005"/>
      <c r="E34" s="1005"/>
      <c r="F34" s="1005"/>
      <c r="G34" s="1005"/>
      <c r="H34" s="1005"/>
      <c r="I34" s="563"/>
    </row>
    <row r="35" spans="1:9" ht="12" customHeight="1">
      <c r="A35" s="563"/>
      <c r="B35" s="563"/>
      <c r="C35" s="563"/>
      <c r="D35" s="563"/>
      <c r="E35" s="563"/>
      <c r="F35" s="563"/>
      <c r="G35" s="563"/>
      <c r="H35" s="563"/>
      <c r="I35" s="563"/>
    </row>
    <row r="36" spans="1:9" s="571" customFormat="1" ht="24.75" customHeight="1">
      <c r="A36" s="569" t="s">
        <v>692</v>
      </c>
      <c r="B36" s="1008" t="s">
        <v>693</v>
      </c>
      <c r="C36" s="1008"/>
      <c r="D36" s="1008"/>
      <c r="E36" s="1008"/>
      <c r="F36" s="1008"/>
      <c r="G36" s="1008"/>
      <c r="H36" s="1008"/>
      <c r="I36" s="570"/>
    </row>
    <row r="37" spans="1:9" ht="24" customHeight="1">
      <c r="A37" s="563"/>
      <c r="B37" s="1009" t="s">
        <v>694</v>
      </c>
      <c r="C37" s="1009"/>
      <c r="D37" s="1009"/>
      <c r="E37" s="1009"/>
      <c r="F37" s="1009"/>
      <c r="G37" s="1009"/>
      <c r="H37" s="1009"/>
      <c r="I37" s="563"/>
    </row>
    <row r="38" spans="1:9" ht="54" customHeight="1">
      <c r="A38" s="563"/>
      <c r="B38" s="1004" t="s">
        <v>695</v>
      </c>
      <c r="C38" s="1004"/>
      <c r="D38" s="1004"/>
      <c r="E38" s="1004"/>
      <c r="F38" s="1004"/>
      <c r="G38" s="1004"/>
      <c r="H38" s="1004"/>
      <c r="I38" s="563"/>
    </row>
    <row r="39" spans="1:9" ht="15.75" customHeight="1">
      <c r="A39" s="1010" t="s">
        <v>696</v>
      </c>
      <c r="B39" s="1013" t="s">
        <v>697</v>
      </c>
      <c r="C39" s="1014"/>
      <c r="D39" s="1019" t="s">
        <v>698</v>
      </c>
      <c r="E39" s="1019"/>
      <c r="F39" s="1019"/>
      <c r="G39" s="563"/>
      <c r="H39" s="563"/>
    </row>
    <row r="40" spans="1:9" ht="19.5" customHeight="1">
      <c r="A40" s="1011"/>
      <c r="B40" s="1015"/>
      <c r="C40" s="1016"/>
      <c r="D40" s="1019"/>
      <c r="E40" s="1019"/>
      <c r="F40" s="1019"/>
      <c r="G40" s="563"/>
      <c r="H40" s="563"/>
      <c r="I40" s="563"/>
    </row>
    <row r="41" spans="1:9" ht="20.25" customHeight="1">
      <c r="A41" s="1012"/>
      <c r="B41" s="1017"/>
      <c r="C41" s="1018"/>
      <c r="D41" s="1019"/>
      <c r="E41" s="1019"/>
      <c r="F41" s="1019"/>
      <c r="G41" s="563"/>
      <c r="H41" s="563"/>
      <c r="I41" s="563"/>
    </row>
    <row r="42" spans="1:9" ht="30.75" customHeight="1">
      <c r="A42" s="574">
        <v>1</v>
      </c>
      <c r="B42" s="1029" t="s">
        <v>699</v>
      </c>
      <c r="C42" s="1029"/>
      <c r="D42" s="1035" t="str">
        <f>IF('Names of Bidder'!D18=0, "", 'Names of Bidder'!D18)</f>
        <v/>
      </c>
      <c r="E42" s="1036"/>
      <c r="F42" s="1037"/>
      <c r="G42" s="563"/>
      <c r="H42" s="563"/>
      <c r="I42" s="563"/>
    </row>
    <row r="43" spans="1:9" ht="22.5" customHeight="1">
      <c r="A43" s="1020">
        <v>2</v>
      </c>
      <c r="B43" s="1023" t="s">
        <v>700</v>
      </c>
      <c r="C43" s="1024"/>
      <c r="D43" s="1030"/>
      <c r="E43" s="1031"/>
      <c r="F43" s="1032"/>
      <c r="G43" s="563"/>
      <c r="H43" s="563"/>
      <c r="I43" s="563"/>
    </row>
    <row r="44" spans="1:9" ht="22.5" customHeight="1">
      <c r="A44" s="1021"/>
      <c r="B44" s="1025"/>
      <c r="C44" s="1026"/>
      <c r="D44" s="1030"/>
      <c r="E44" s="1031"/>
      <c r="F44" s="1032"/>
      <c r="G44" s="563"/>
      <c r="H44" s="563"/>
      <c r="I44" s="563"/>
    </row>
    <row r="45" spans="1:9" ht="21.75" customHeight="1">
      <c r="A45" s="1022"/>
      <c r="B45" s="1027"/>
      <c r="C45" s="1028"/>
      <c r="D45" s="1030"/>
      <c r="E45" s="1031"/>
      <c r="F45" s="1032"/>
      <c r="G45" s="563"/>
      <c r="H45" s="563"/>
      <c r="I45" s="563"/>
    </row>
    <row r="46" spans="1:9" ht="18.75" customHeight="1">
      <c r="A46" s="574">
        <v>3</v>
      </c>
      <c r="B46" s="1029" t="s">
        <v>701</v>
      </c>
      <c r="C46" s="1029"/>
      <c r="D46" s="1030"/>
      <c r="E46" s="1031"/>
      <c r="F46" s="1032"/>
      <c r="G46" s="563"/>
      <c r="H46" s="563"/>
      <c r="I46" s="563"/>
    </row>
    <row r="47" spans="1:9" ht="20.25" customHeight="1">
      <c r="A47" s="574">
        <v>4</v>
      </c>
      <c r="B47" s="1029" t="s">
        <v>702</v>
      </c>
      <c r="C47" s="1029"/>
      <c r="D47" s="1030"/>
      <c r="E47" s="1031"/>
      <c r="F47" s="1032"/>
      <c r="G47" s="563"/>
      <c r="H47" s="563"/>
      <c r="I47" s="563"/>
    </row>
    <row r="48" spans="1:9" ht="19.5" customHeight="1">
      <c r="A48" s="575">
        <v>5</v>
      </c>
      <c r="B48" s="1029" t="s">
        <v>703</v>
      </c>
      <c r="C48" s="1029"/>
      <c r="D48" s="1030"/>
      <c r="E48" s="1031"/>
      <c r="F48" s="1032"/>
      <c r="G48" s="563"/>
      <c r="H48" s="563"/>
    </row>
    <row r="49" spans="1:10" ht="51.75" customHeight="1">
      <c r="A49" s="574">
        <v>6</v>
      </c>
      <c r="B49" s="1029" t="s">
        <v>704</v>
      </c>
      <c r="C49" s="1029"/>
      <c r="D49" s="1030"/>
      <c r="E49" s="1031"/>
      <c r="F49" s="1032"/>
      <c r="G49" s="563"/>
      <c r="H49" s="563"/>
      <c r="I49" s="563"/>
    </row>
    <row r="50" spans="1:10" ht="49.5" customHeight="1">
      <c r="A50" s="574">
        <v>7</v>
      </c>
      <c r="B50" s="1029" t="s">
        <v>705</v>
      </c>
      <c r="C50" s="1029"/>
      <c r="D50" s="1030"/>
      <c r="E50" s="1031"/>
      <c r="F50" s="1032"/>
      <c r="G50" s="563"/>
      <c r="H50" s="563"/>
      <c r="I50" s="563"/>
    </row>
    <row r="51" spans="1:10" ht="24" customHeight="1">
      <c r="A51" s="574">
        <v>8</v>
      </c>
      <c r="B51" s="1029" t="s">
        <v>706</v>
      </c>
      <c r="C51" s="1029"/>
      <c r="D51" s="1030"/>
      <c r="E51" s="1031"/>
      <c r="F51" s="1032"/>
      <c r="G51" s="563"/>
      <c r="H51" s="563"/>
      <c r="I51" s="563"/>
    </row>
    <row r="52" spans="1:10" ht="22.5" customHeight="1">
      <c r="A52" s="576"/>
      <c r="B52" s="577" t="s">
        <v>707</v>
      </c>
      <c r="C52" s="578"/>
      <c r="D52" s="1030"/>
      <c r="E52" s="1031"/>
      <c r="F52" s="1032"/>
      <c r="G52" s="563"/>
      <c r="H52" s="563"/>
      <c r="I52" s="563"/>
    </row>
    <row r="53" spans="1:10" ht="24.75" customHeight="1">
      <c r="A53" s="576"/>
      <c r="B53" s="577" t="s">
        <v>708</v>
      </c>
      <c r="C53" s="578"/>
      <c r="D53" s="1030"/>
      <c r="E53" s="1031"/>
      <c r="F53" s="1032"/>
      <c r="G53" s="563"/>
      <c r="H53" s="563"/>
      <c r="I53" s="563"/>
    </row>
    <row r="54" spans="1:10" ht="22.5" customHeight="1">
      <c r="A54" s="579"/>
      <c r="B54" s="577" t="s">
        <v>709</v>
      </c>
      <c r="C54" s="580"/>
      <c r="D54" s="1030"/>
      <c r="E54" s="1031"/>
      <c r="F54" s="1032"/>
      <c r="G54" s="563"/>
      <c r="H54" s="563"/>
    </row>
    <row r="55" spans="1:10" ht="13.5" customHeight="1">
      <c r="A55" s="563"/>
      <c r="B55" s="563"/>
      <c r="C55" s="563"/>
      <c r="D55" s="563"/>
      <c r="E55" s="563"/>
      <c r="F55" s="563"/>
      <c r="G55" s="563"/>
      <c r="H55" s="563"/>
      <c r="I55" s="563"/>
    </row>
    <row r="56" spans="1:10" s="533" customFormat="1" ht="47.25" customHeight="1">
      <c r="A56" s="574">
        <v>9</v>
      </c>
      <c r="B56" s="1038" t="s">
        <v>710</v>
      </c>
      <c r="C56" s="1039"/>
      <c r="D56" s="1039"/>
      <c r="E56" s="1039"/>
      <c r="F56" s="1040"/>
      <c r="G56" s="581" t="s">
        <v>486</v>
      </c>
      <c r="H56" s="582"/>
      <c r="I56" s="69"/>
      <c r="J56" s="69"/>
    </row>
    <row r="57" spans="1:10" s="533" customFormat="1" ht="42" customHeight="1">
      <c r="A57" s="574">
        <v>10</v>
      </c>
      <c r="B57" s="1038" t="s">
        <v>711</v>
      </c>
      <c r="C57" s="1039"/>
      <c r="D57" s="1039"/>
      <c r="E57" s="1039"/>
      <c r="F57" s="1040"/>
      <c r="G57" s="581"/>
      <c r="H57" s="582"/>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3">
        <v>2</v>
      </c>
      <c r="B60" s="1041" t="s">
        <v>712</v>
      </c>
      <c r="C60" s="1041"/>
      <c r="D60" s="1041"/>
      <c r="E60" s="1041"/>
      <c r="F60" s="1041"/>
      <c r="G60" s="1041"/>
      <c r="H60" s="1041"/>
      <c r="I60" s="1041"/>
      <c r="J60" s="69"/>
    </row>
    <row r="61" spans="1:10" s="533" customFormat="1" ht="16.5">
      <c r="A61" s="69"/>
      <c r="B61" s="69"/>
      <c r="C61" s="69"/>
      <c r="D61" s="69"/>
      <c r="E61" s="69"/>
      <c r="F61" s="69"/>
      <c r="G61" s="69"/>
      <c r="H61" s="69"/>
      <c r="I61" s="69"/>
      <c r="J61" s="69"/>
    </row>
    <row r="62" spans="1:10" s="533" customFormat="1" ht="24.75" customHeight="1">
      <c r="A62" s="584" t="s">
        <v>713</v>
      </c>
      <c r="B62" s="1042" t="s">
        <v>714</v>
      </c>
      <c r="C62" s="1042"/>
      <c r="D62" s="1042"/>
      <c r="E62" s="1042"/>
      <c r="F62" s="1042"/>
      <c r="G62" s="1042"/>
      <c r="H62" s="1042"/>
      <c r="I62" s="1042"/>
      <c r="J62" s="69"/>
    </row>
    <row r="63" spans="1:10" s="533" customFormat="1" ht="10.5" customHeight="1">
      <c r="A63" s="69"/>
      <c r="B63" s="69"/>
      <c r="C63" s="69"/>
      <c r="D63" s="69"/>
      <c r="E63" s="69"/>
      <c r="F63" s="69"/>
      <c r="G63" s="69"/>
      <c r="H63" s="69"/>
      <c r="I63" s="69"/>
      <c r="J63" s="69"/>
    </row>
    <row r="64" spans="1:10" s="533" customFormat="1" ht="75" customHeight="1">
      <c r="A64" s="585" t="s">
        <v>715</v>
      </c>
      <c r="B64" s="1033" t="s">
        <v>817</v>
      </c>
      <c r="C64" s="1033"/>
      <c r="D64" s="1033"/>
      <c r="E64" s="1033"/>
      <c r="F64" s="1033"/>
      <c r="G64" s="1033"/>
      <c r="H64" s="1033"/>
      <c r="I64" s="1033"/>
    </row>
    <row r="65" spans="1:189" s="533" customFormat="1" ht="192.75" customHeight="1">
      <c r="A65" s="585" t="s">
        <v>716</v>
      </c>
      <c r="B65" s="1034" t="s">
        <v>816</v>
      </c>
      <c r="C65" s="1034"/>
      <c r="D65" s="1034"/>
      <c r="E65" s="1034"/>
      <c r="F65" s="1034"/>
      <c r="G65" s="1034"/>
      <c r="H65" s="1034"/>
      <c r="I65" s="1034"/>
      <c r="J65" s="69"/>
    </row>
    <row r="66" spans="1:189" s="533" customFormat="1" ht="213" customHeight="1">
      <c r="A66" s="585" t="s">
        <v>808</v>
      </c>
      <c r="B66" s="1034" t="s">
        <v>818</v>
      </c>
      <c r="C66" s="1034"/>
      <c r="D66" s="1034"/>
      <c r="E66" s="1034"/>
      <c r="F66" s="1034"/>
      <c r="G66" s="1034"/>
      <c r="H66" s="1034"/>
      <c r="I66" s="1034"/>
      <c r="J66" s="69"/>
    </row>
    <row r="67" spans="1:189" s="533" customFormat="1" ht="60" customHeight="1">
      <c r="A67" s="585"/>
      <c r="B67" s="1034" t="s">
        <v>894</v>
      </c>
      <c r="C67" s="1034"/>
      <c r="D67" s="1034"/>
      <c r="E67" s="1034"/>
      <c r="F67" s="1034"/>
      <c r="G67" s="1034"/>
      <c r="H67" s="1034"/>
      <c r="I67" s="1034"/>
      <c r="J67" s="69"/>
    </row>
    <row r="68" spans="1:189" s="533" customFormat="1" ht="24.75" customHeight="1">
      <c r="A68" s="585"/>
      <c r="B68" s="1034" t="s">
        <v>819</v>
      </c>
      <c r="C68" s="1034"/>
      <c r="D68" s="1034"/>
      <c r="E68" s="1034"/>
      <c r="F68" s="1034"/>
      <c r="G68" s="1034"/>
      <c r="H68" s="1034"/>
      <c r="I68" s="1034"/>
      <c r="J68" s="69"/>
    </row>
    <row r="69" spans="1:189" s="533" customFormat="1" ht="16.5">
      <c r="A69" s="69"/>
      <c r="B69" s="69"/>
      <c r="C69" s="69"/>
      <c r="D69" s="69"/>
      <c r="E69" s="69"/>
      <c r="F69" s="69"/>
      <c r="G69" s="69"/>
      <c r="H69" s="69"/>
      <c r="I69" s="69"/>
      <c r="J69" s="69"/>
    </row>
    <row r="70" spans="1:189" s="533" customFormat="1" ht="57" customHeight="1">
      <c r="A70" s="585" t="s">
        <v>820</v>
      </c>
      <c r="B70" s="1043" t="s">
        <v>717</v>
      </c>
      <c r="C70" s="1043"/>
      <c r="D70" s="1043"/>
      <c r="E70" s="1043"/>
      <c r="F70" s="1043"/>
      <c r="G70" s="1043"/>
      <c r="H70" s="1043"/>
      <c r="I70" s="1043"/>
      <c r="J70" s="69"/>
    </row>
    <row r="71" spans="1:189" s="533" customFormat="1" ht="41.25" customHeight="1">
      <c r="B71" s="1043" t="s">
        <v>718</v>
      </c>
      <c r="C71" s="1043"/>
      <c r="D71" s="1043"/>
      <c r="E71" s="1043"/>
      <c r="F71" s="1043"/>
      <c r="G71" s="1043"/>
      <c r="H71" s="1043"/>
      <c r="I71" s="1043"/>
    </row>
    <row r="72" spans="1:189" s="533" customFormat="1" ht="16.5" customHeight="1">
      <c r="B72" s="755"/>
      <c r="C72" s="755"/>
      <c r="D72" s="755"/>
      <c r="E72" s="755"/>
      <c r="F72" s="755"/>
      <c r="G72" s="755"/>
      <c r="H72" s="755"/>
      <c r="I72" s="755"/>
    </row>
    <row r="73" spans="1:189" s="533" customFormat="1" ht="41.25" customHeight="1">
      <c r="A73" s="760">
        <v>2.2000000000000002</v>
      </c>
      <c r="B73" s="1049" t="s">
        <v>821</v>
      </c>
      <c r="C73" s="1049"/>
      <c r="D73" s="1049"/>
      <c r="E73" s="1049"/>
      <c r="F73" s="1049"/>
      <c r="G73" s="1049"/>
      <c r="H73" s="1049"/>
      <c r="I73" s="1049"/>
    </row>
    <row r="74" spans="1:189" s="533" customFormat="1" ht="41.25" customHeight="1">
      <c r="A74" s="760" t="s">
        <v>822</v>
      </c>
      <c r="B74" s="1050" t="s">
        <v>823</v>
      </c>
      <c r="C74" s="1050"/>
      <c r="D74" s="1050"/>
      <c r="E74" s="1050"/>
      <c r="F74" s="1050"/>
      <c r="G74" s="1051"/>
      <c r="H74" s="1052"/>
      <c r="I74" s="1052"/>
    </row>
    <row r="75" spans="1:189" s="533" customFormat="1" ht="16.5" customHeight="1">
      <c r="B75" s="755"/>
      <c r="C75" s="755"/>
      <c r="D75" s="755"/>
      <c r="E75" s="755"/>
      <c r="F75" s="755"/>
      <c r="G75" s="755"/>
      <c r="H75" s="755"/>
      <c r="I75" s="755"/>
    </row>
    <row r="76" spans="1:189" s="764" customFormat="1" ht="24" customHeight="1">
      <c r="A76" s="1169">
        <v>2.2999999999999998</v>
      </c>
      <c r="B76" s="1159" t="s">
        <v>824</v>
      </c>
      <c r="C76" s="1159"/>
      <c r="D76" s="1159"/>
      <c r="E76" s="1159"/>
      <c r="F76" s="1159"/>
      <c r="G76" s="1159"/>
      <c r="H76" s="1159"/>
      <c r="I76" s="1159"/>
      <c r="AB76" s="797"/>
      <c r="AC76" s="592"/>
      <c r="AD76" s="592"/>
      <c r="AE76" s="592"/>
      <c r="AF76" s="592"/>
      <c r="AG76" s="592"/>
      <c r="AH76" s="592"/>
      <c r="AI76" s="592"/>
      <c r="AJ76" s="592"/>
      <c r="AK76" s="592"/>
      <c r="AL76" s="592"/>
      <c r="AM76" s="592"/>
      <c r="AN76" s="592"/>
      <c r="AO76" s="592"/>
      <c r="AP76" s="592"/>
      <c r="AQ76" s="592"/>
      <c r="AR76" s="592"/>
      <c r="AS76" s="592"/>
      <c r="AT76" s="592"/>
      <c r="AU76" s="592"/>
      <c r="AV76" s="592"/>
      <c r="AW76" s="592"/>
      <c r="AX76" s="592"/>
      <c r="AY76" s="592"/>
      <c r="AZ76" s="592"/>
      <c r="BA76" s="592"/>
      <c r="BB76" s="592"/>
      <c r="BC76" s="592"/>
      <c r="BD76" s="592"/>
      <c r="BE76" s="592"/>
      <c r="BF76" s="592"/>
      <c r="BG76" s="592"/>
      <c r="BH76" s="592"/>
      <c r="BI76" s="592"/>
      <c r="BJ76" s="592"/>
      <c r="BK76" s="592"/>
      <c r="BL76" s="592"/>
      <c r="BM76" s="592"/>
      <c r="BN76" s="592"/>
      <c r="BO76" s="592"/>
      <c r="BP76" s="592"/>
      <c r="BQ76" s="592"/>
      <c r="BR76" s="592"/>
      <c r="BS76" s="592"/>
      <c r="BT76" s="592"/>
      <c r="BU76" s="592"/>
      <c r="BV76" s="592"/>
      <c r="BW76" s="592"/>
      <c r="BX76" s="592"/>
      <c r="BY76" s="592"/>
      <c r="BZ76" s="592"/>
      <c r="CA76" s="592"/>
      <c r="CB76" s="592"/>
      <c r="CC76" s="592"/>
      <c r="CD76" s="592"/>
      <c r="CE76" s="592"/>
      <c r="CF76" s="592"/>
      <c r="CG76" s="592"/>
      <c r="CH76" s="592"/>
      <c r="CI76" s="592"/>
      <c r="CJ76" s="592"/>
      <c r="CK76" s="592"/>
      <c r="CL76" s="592"/>
      <c r="CM76" s="592"/>
      <c r="CN76" s="592"/>
      <c r="CO76" s="592"/>
      <c r="CP76" s="592"/>
      <c r="CQ76" s="592"/>
      <c r="CR76" s="592"/>
      <c r="CS76" s="592"/>
      <c r="CT76" s="592"/>
      <c r="CU76" s="592"/>
      <c r="CV76" s="592"/>
      <c r="CW76" s="592"/>
      <c r="CX76" s="592"/>
      <c r="CY76" s="592"/>
      <c r="CZ76" s="592"/>
      <c r="DA76" s="592"/>
      <c r="DB76" s="592"/>
      <c r="DC76" s="592"/>
      <c r="DD76" s="592"/>
      <c r="DE76" s="592"/>
      <c r="DF76" s="592"/>
      <c r="DG76" s="592"/>
      <c r="DH76" s="592"/>
      <c r="DI76" s="592"/>
      <c r="DJ76" s="592"/>
      <c r="DK76" s="592"/>
      <c r="DL76" s="592"/>
      <c r="DM76" s="592"/>
      <c r="DN76" s="592"/>
      <c r="DO76" s="592"/>
      <c r="DP76" s="592"/>
      <c r="DQ76" s="592"/>
      <c r="DR76" s="592"/>
      <c r="DS76" s="592"/>
      <c r="DT76" s="592"/>
      <c r="DU76" s="592"/>
      <c r="DV76" s="592"/>
      <c r="DW76" s="592"/>
      <c r="DX76" s="592"/>
      <c r="DY76" s="592"/>
      <c r="DZ76" s="592"/>
      <c r="EA76" s="592"/>
      <c r="EB76" s="592"/>
      <c r="EC76" s="592"/>
      <c r="ED76" s="592"/>
      <c r="EE76" s="592"/>
      <c r="EF76" s="592"/>
      <c r="EG76" s="592"/>
      <c r="EH76" s="592"/>
      <c r="EI76" s="592"/>
      <c r="EJ76" s="592"/>
      <c r="EK76" s="592"/>
      <c r="EL76" s="592"/>
      <c r="EM76" s="592"/>
      <c r="EN76" s="592"/>
      <c r="EO76" s="592"/>
      <c r="EP76" s="592"/>
      <c r="EQ76" s="592"/>
      <c r="ER76" s="592"/>
      <c r="ES76" s="592"/>
      <c r="ET76" s="592"/>
      <c r="EU76" s="592"/>
      <c r="EV76" s="592"/>
      <c r="EW76" s="592"/>
      <c r="EX76" s="592"/>
      <c r="EY76" s="592"/>
      <c r="EZ76" s="592"/>
      <c r="FA76" s="592"/>
      <c r="FB76" s="592"/>
      <c r="FC76" s="592"/>
      <c r="FD76" s="592"/>
      <c r="FE76" s="592"/>
      <c r="FF76" s="592"/>
      <c r="FG76" s="592"/>
      <c r="FH76" s="592"/>
      <c r="FI76" s="592"/>
      <c r="FJ76" s="592"/>
      <c r="FK76" s="592"/>
      <c r="FL76" s="592"/>
      <c r="FM76" s="592"/>
      <c r="FN76" s="592"/>
      <c r="FO76" s="592"/>
      <c r="FP76" s="592"/>
      <c r="FQ76" s="592"/>
      <c r="FR76" s="592"/>
      <c r="FS76" s="592"/>
      <c r="FT76" s="592"/>
      <c r="FU76" s="592"/>
      <c r="FV76" s="592"/>
      <c r="FW76" s="592"/>
      <c r="FX76" s="592"/>
      <c r="FY76" s="592"/>
      <c r="FZ76" s="592"/>
      <c r="GA76" s="592"/>
      <c r="GB76" s="592"/>
      <c r="GC76" s="592"/>
      <c r="GD76" s="592"/>
      <c r="GE76" s="592"/>
      <c r="GF76" s="592"/>
      <c r="GG76" s="592"/>
    </row>
    <row r="77" spans="1:189" s="533" customFormat="1" ht="48.75" customHeight="1">
      <c r="A77" s="1169"/>
      <c r="B77" s="1044" t="s">
        <v>825</v>
      </c>
      <c r="C77" s="1044"/>
      <c r="D77" s="1044"/>
      <c r="E77" s="1044"/>
      <c r="F77" s="1044"/>
      <c r="G77" s="1044"/>
      <c r="H77" s="1044"/>
      <c r="I77" s="1044"/>
      <c r="J77" s="69"/>
    </row>
    <row r="78" spans="1:189" s="533" customFormat="1" ht="38.25" customHeight="1">
      <c r="A78" s="782">
        <v>1</v>
      </c>
      <c r="B78" s="1045" t="s">
        <v>826</v>
      </c>
      <c r="C78" s="1046"/>
      <c r="D78" s="1046"/>
      <c r="E78" s="1046"/>
      <c r="F78" s="1047">
        <v>0</v>
      </c>
      <c r="G78" s="1047"/>
      <c r="H78" s="1047"/>
      <c r="I78" s="1047"/>
      <c r="J78" s="586"/>
      <c r="K78" s="586"/>
      <c r="L78" s="586"/>
      <c r="M78" s="586"/>
      <c r="N78" s="587">
        <f>'[9]Name of Bidder'!D12</f>
        <v>0</v>
      </c>
      <c r="O78" s="586"/>
      <c r="P78" s="586"/>
      <c r="Q78" s="586"/>
      <c r="R78" s="586"/>
      <c r="S78" s="586"/>
      <c r="T78" s="586"/>
      <c r="U78" s="586"/>
      <c r="V78" s="586"/>
      <c r="W78" s="586"/>
      <c r="X78" s="586"/>
      <c r="Y78" s="586"/>
    </row>
    <row r="79" spans="1:189" s="533" customFormat="1" ht="44.25" customHeight="1">
      <c r="A79" s="782">
        <v>2</v>
      </c>
      <c r="B79" s="1053" t="s">
        <v>827</v>
      </c>
      <c r="C79" s="1054"/>
      <c r="D79" s="1054"/>
      <c r="E79" s="1161"/>
      <c r="F79" s="1047"/>
      <c r="G79" s="1047"/>
      <c r="H79" s="1047"/>
      <c r="I79" s="1047"/>
      <c r="J79" s="590"/>
      <c r="K79" s="590"/>
      <c r="L79" s="590"/>
      <c r="M79" s="590"/>
      <c r="N79" s="588">
        <f>'[9]Name of Bidder'!D22</f>
        <v>0</v>
      </c>
      <c r="O79" s="590"/>
      <c r="P79" s="590"/>
      <c r="Q79" s="590"/>
      <c r="R79" s="590"/>
      <c r="S79" s="590"/>
      <c r="T79" s="590"/>
      <c r="U79" s="590"/>
      <c r="V79" s="590"/>
      <c r="W79" s="590"/>
      <c r="X79" s="590"/>
      <c r="Y79" s="590"/>
    </row>
    <row r="80" spans="1:189" s="533" customFormat="1" ht="44.25" customHeight="1">
      <c r="A80" s="782">
        <v>3</v>
      </c>
      <c r="B80" s="1053" t="s">
        <v>828</v>
      </c>
      <c r="C80" s="1054"/>
      <c r="D80" s="1054"/>
      <c r="E80" s="1054"/>
      <c r="F80" s="693"/>
      <c r="G80" s="1055"/>
      <c r="H80" s="1056"/>
      <c r="I80" s="693"/>
      <c r="J80" s="590"/>
      <c r="K80" s="590"/>
      <c r="L80" s="590"/>
      <c r="M80" s="590"/>
      <c r="N80" s="605"/>
      <c r="O80" s="590"/>
      <c r="P80" s="590"/>
      <c r="Q80" s="590"/>
      <c r="R80" s="590"/>
      <c r="S80" s="590"/>
      <c r="T80" s="590"/>
      <c r="U80" s="590"/>
      <c r="V80" s="590"/>
      <c r="W80" s="590"/>
      <c r="X80" s="590"/>
      <c r="Y80" s="590"/>
    </row>
    <row r="81" spans="1:25" s="533" customFormat="1" ht="36.75" customHeight="1">
      <c r="A81" s="782">
        <v>4</v>
      </c>
      <c r="B81" s="1053" t="s">
        <v>720</v>
      </c>
      <c r="C81" s="1054"/>
      <c r="D81" s="1054"/>
      <c r="E81" s="1161"/>
      <c r="F81" s="693"/>
      <c r="G81" s="1048"/>
      <c r="H81" s="1048"/>
      <c r="I81" s="692"/>
      <c r="J81" s="590"/>
      <c r="K81" s="590"/>
      <c r="L81" s="590"/>
      <c r="M81" s="590"/>
      <c r="N81" s="590"/>
      <c r="O81" s="590"/>
      <c r="P81" s="590"/>
      <c r="Q81" s="590"/>
      <c r="R81" s="590"/>
      <c r="S81" s="590"/>
      <c r="T81" s="590"/>
      <c r="U81" s="590"/>
      <c r="V81" s="590"/>
      <c r="W81" s="590"/>
      <c r="X81" s="590"/>
      <c r="Y81" s="590"/>
    </row>
    <row r="82" spans="1:25" s="533" customFormat="1" ht="23.25" customHeight="1">
      <c r="A82" s="1171">
        <v>5</v>
      </c>
      <c r="B82" s="1162" t="s">
        <v>721</v>
      </c>
      <c r="C82" s="1163"/>
      <c r="D82" s="1163"/>
      <c r="E82" s="1164"/>
      <c r="F82" s="693"/>
      <c r="G82" s="1048"/>
      <c r="H82" s="1048"/>
      <c r="I82" s="692"/>
      <c r="J82" s="590"/>
      <c r="K82" s="590"/>
      <c r="L82" s="590"/>
      <c r="M82" s="590"/>
      <c r="N82" s="590"/>
      <c r="O82" s="590"/>
      <c r="P82" s="590"/>
      <c r="Q82" s="590"/>
      <c r="R82" s="590"/>
      <c r="S82" s="590"/>
      <c r="T82" s="590"/>
      <c r="U82" s="590"/>
      <c r="V82" s="590"/>
      <c r="W82" s="590"/>
      <c r="X82" s="590"/>
      <c r="Y82" s="590"/>
    </row>
    <row r="83" spans="1:25" s="533" customFormat="1" ht="21" customHeight="1">
      <c r="A83" s="1172"/>
      <c r="B83" s="1165"/>
      <c r="C83" s="1166"/>
      <c r="D83" s="1166"/>
      <c r="E83" s="1167"/>
      <c r="F83" s="693"/>
      <c r="G83" s="1048"/>
      <c r="H83" s="1048"/>
      <c r="I83" s="692"/>
      <c r="J83" s="590"/>
      <c r="K83" s="590"/>
      <c r="L83" s="590"/>
      <c r="M83" s="590"/>
      <c r="N83" s="590"/>
      <c r="O83" s="590"/>
      <c r="P83" s="590"/>
      <c r="Q83" s="590"/>
      <c r="R83" s="590"/>
      <c r="S83" s="590"/>
      <c r="T83" s="590"/>
      <c r="U83" s="590"/>
      <c r="V83" s="590"/>
      <c r="W83" s="590"/>
      <c r="X83" s="590"/>
      <c r="Y83" s="590"/>
    </row>
    <row r="84" spans="1:25" s="533" customFormat="1" ht="20.25" customHeight="1">
      <c r="A84" s="1172"/>
      <c r="B84" s="1165"/>
      <c r="C84" s="1166"/>
      <c r="D84" s="1166"/>
      <c r="E84" s="1167"/>
      <c r="F84" s="693"/>
      <c r="G84" s="1048"/>
      <c r="H84" s="1048"/>
      <c r="I84" s="692"/>
      <c r="J84" s="590"/>
      <c r="K84" s="590"/>
      <c r="L84" s="590"/>
      <c r="M84" s="590"/>
      <c r="N84" s="590"/>
      <c r="O84" s="590"/>
      <c r="P84" s="590"/>
      <c r="Q84" s="590"/>
      <c r="R84" s="590"/>
      <c r="S84" s="590"/>
      <c r="T84" s="590"/>
      <c r="U84" s="590"/>
      <c r="V84" s="590"/>
      <c r="W84" s="590"/>
      <c r="X84" s="590"/>
      <c r="Y84" s="590"/>
    </row>
    <row r="85" spans="1:25" s="533" customFormat="1" ht="21" customHeight="1">
      <c r="A85" s="1172"/>
      <c r="B85" s="1165"/>
      <c r="C85" s="1166"/>
      <c r="D85" s="1166"/>
      <c r="E85" s="1167"/>
      <c r="F85" s="693"/>
      <c r="G85" s="1048"/>
      <c r="H85" s="1048"/>
      <c r="I85" s="692"/>
      <c r="J85" s="590"/>
      <c r="K85" s="590"/>
      <c r="L85" s="590"/>
      <c r="M85" s="590"/>
      <c r="N85" s="590"/>
      <c r="O85" s="590"/>
      <c r="P85" s="590"/>
      <c r="Q85" s="590"/>
      <c r="R85" s="590"/>
      <c r="S85" s="590"/>
      <c r="T85" s="590"/>
      <c r="U85" s="590"/>
      <c r="V85" s="590"/>
      <c r="W85" s="590"/>
      <c r="X85" s="590"/>
      <c r="Y85" s="590"/>
    </row>
    <row r="86" spans="1:25" s="533" customFormat="1" ht="24.95" customHeight="1">
      <c r="A86" s="1172"/>
      <c r="B86" s="591"/>
      <c r="C86" s="592"/>
      <c r="D86" s="592"/>
      <c r="E86" s="593" t="s">
        <v>722</v>
      </c>
      <c r="F86" s="693"/>
      <c r="G86" s="1048"/>
      <c r="H86" s="1048"/>
      <c r="I86" s="692"/>
      <c r="J86" s="590"/>
      <c r="K86" s="590"/>
      <c r="L86" s="590"/>
      <c r="M86" s="590"/>
      <c r="N86" s="590"/>
      <c r="O86" s="590"/>
      <c r="P86" s="590"/>
      <c r="Q86" s="590"/>
      <c r="R86" s="590"/>
      <c r="S86" s="590"/>
      <c r="T86" s="590"/>
      <c r="U86" s="590"/>
      <c r="V86" s="590"/>
      <c r="W86" s="590"/>
      <c r="X86" s="590"/>
      <c r="Y86" s="590"/>
    </row>
    <row r="87" spans="1:25" s="533" customFormat="1" ht="24.95" customHeight="1">
      <c r="A87" s="1172"/>
      <c r="B87" s="591"/>
      <c r="C87" s="592"/>
      <c r="D87" s="592"/>
      <c r="E87" s="593" t="s">
        <v>23</v>
      </c>
      <c r="F87" s="693"/>
      <c r="G87" s="1048"/>
      <c r="H87" s="1048"/>
      <c r="I87" s="692"/>
      <c r="J87" s="590"/>
      <c r="K87" s="590"/>
      <c r="L87" s="590"/>
      <c r="M87" s="590"/>
      <c r="N87" s="590"/>
      <c r="O87" s="590"/>
      <c r="P87" s="590"/>
      <c r="Q87" s="590"/>
      <c r="R87" s="590"/>
      <c r="S87" s="590"/>
      <c r="T87" s="590"/>
      <c r="U87" s="590"/>
      <c r="V87" s="590"/>
      <c r="W87" s="590"/>
      <c r="X87" s="590"/>
      <c r="Y87" s="590"/>
    </row>
    <row r="88" spans="1:25" s="533" customFormat="1" ht="24.95" customHeight="1">
      <c r="A88" s="1173"/>
      <c r="B88" s="594"/>
      <c r="C88" s="595"/>
      <c r="D88" s="595"/>
      <c r="E88" s="596" t="s">
        <v>723</v>
      </c>
      <c r="F88" s="693"/>
      <c r="G88" s="1048"/>
      <c r="H88" s="1048"/>
      <c r="I88" s="692"/>
      <c r="J88" s="590"/>
      <c r="K88" s="590"/>
      <c r="L88" s="590"/>
      <c r="M88" s="590"/>
      <c r="N88" s="590"/>
      <c r="O88" s="590"/>
      <c r="P88" s="590"/>
      <c r="Q88" s="590"/>
      <c r="R88" s="590"/>
      <c r="S88" s="590"/>
      <c r="T88" s="590"/>
      <c r="U88" s="590"/>
      <c r="V88" s="590"/>
      <c r="W88" s="590"/>
      <c r="X88" s="590"/>
      <c r="Y88" s="590"/>
    </row>
    <row r="89" spans="1:25" s="533" customFormat="1" ht="42.75" customHeight="1">
      <c r="A89" s="782">
        <v>6</v>
      </c>
      <c r="B89" s="1069" t="s">
        <v>829</v>
      </c>
      <c r="C89" s="1069"/>
      <c r="D89" s="1069"/>
      <c r="E89" s="1069"/>
      <c r="F89" s="761"/>
      <c r="G89" s="599"/>
      <c r="H89" s="600"/>
      <c r="I89" s="600"/>
      <c r="J89" s="590"/>
      <c r="K89" s="590"/>
      <c r="L89" s="590"/>
      <c r="M89" s="590"/>
      <c r="N89" s="590"/>
      <c r="O89" s="590"/>
      <c r="P89" s="590"/>
      <c r="Q89" s="590"/>
      <c r="R89" s="590"/>
      <c r="S89" s="590"/>
      <c r="T89" s="590"/>
      <c r="U89" s="590"/>
      <c r="V89" s="590"/>
      <c r="W89" s="590"/>
      <c r="X89" s="590"/>
      <c r="Y89" s="590"/>
    </row>
    <row r="90" spans="1:25" s="533" customFormat="1" ht="54.75" customHeight="1">
      <c r="A90" s="782">
        <v>7</v>
      </c>
      <c r="B90" s="1168" t="s">
        <v>830</v>
      </c>
      <c r="C90" s="1069"/>
      <c r="D90" s="1069"/>
      <c r="E90" s="1069"/>
      <c r="F90" s="762"/>
      <c r="G90" s="1051"/>
      <c r="H90" s="1156"/>
      <c r="I90" s="762"/>
      <c r="J90" s="590"/>
      <c r="K90" s="590"/>
      <c r="L90" s="590"/>
      <c r="M90" s="590"/>
      <c r="N90" s="590"/>
      <c r="O90" s="590"/>
      <c r="P90" s="590"/>
      <c r="Q90" s="590"/>
      <c r="R90" s="590"/>
      <c r="S90" s="590"/>
      <c r="T90" s="590"/>
      <c r="U90" s="590"/>
      <c r="V90" s="590"/>
      <c r="W90" s="590"/>
      <c r="X90" s="590"/>
      <c r="Y90" s="590"/>
    </row>
    <row r="91" spans="1:25" s="533" customFormat="1" ht="34.5" hidden="1" customHeight="1">
      <c r="A91" s="782"/>
      <c r="B91" s="1069"/>
      <c r="C91" s="1069"/>
      <c r="D91" s="1069"/>
      <c r="E91" s="1069"/>
      <c r="F91" s="1055"/>
      <c r="G91" s="1056"/>
      <c r="H91" s="1055"/>
      <c r="I91" s="1056"/>
      <c r="J91" s="590"/>
      <c r="K91" s="590"/>
      <c r="L91" s="590"/>
      <c r="M91" s="590"/>
      <c r="N91" s="590"/>
      <c r="O91" s="590"/>
      <c r="P91" s="590"/>
      <c r="Q91" s="590"/>
      <c r="R91" s="590"/>
      <c r="S91" s="590"/>
      <c r="T91" s="590"/>
      <c r="U91" s="590"/>
      <c r="V91" s="590"/>
      <c r="W91" s="590"/>
      <c r="X91" s="590"/>
      <c r="Y91" s="590"/>
    </row>
    <row r="92" spans="1:25" s="533" customFormat="1" ht="37.5" customHeight="1">
      <c r="A92" s="782">
        <v>8</v>
      </c>
      <c r="B92" s="1069" t="s">
        <v>831</v>
      </c>
      <c r="C92" s="1069"/>
      <c r="D92" s="1069"/>
      <c r="E92" s="1069"/>
      <c r="F92" s="762"/>
      <c r="G92" s="599"/>
      <c r="H92" s="600"/>
      <c r="I92" s="600"/>
      <c r="J92" s="590"/>
      <c r="K92" s="590"/>
      <c r="L92" s="590"/>
      <c r="M92" s="590"/>
      <c r="N92" s="590"/>
      <c r="O92" s="590"/>
      <c r="P92" s="590"/>
      <c r="Q92" s="590"/>
      <c r="R92" s="590"/>
      <c r="S92" s="590"/>
      <c r="T92" s="590"/>
      <c r="U92" s="590"/>
      <c r="V92" s="590"/>
      <c r="W92" s="590"/>
      <c r="X92" s="590"/>
      <c r="Y92" s="590"/>
    </row>
    <row r="93" spans="1:25" s="533" customFormat="1" ht="40.5" customHeight="1">
      <c r="A93" s="782">
        <v>9</v>
      </c>
      <c r="B93" s="1069" t="s">
        <v>724</v>
      </c>
      <c r="C93" s="1069"/>
      <c r="D93" s="1069"/>
      <c r="E93" s="1069"/>
      <c r="F93" s="762"/>
      <c r="G93" s="599"/>
      <c r="H93" s="600"/>
      <c r="I93" s="600"/>
      <c r="J93" s="590"/>
      <c r="K93" s="590"/>
      <c r="L93" s="590"/>
      <c r="M93" s="590"/>
      <c r="N93" s="590"/>
      <c r="O93" s="590"/>
      <c r="P93" s="590"/>
      <c r="Q93" s="590"/>
      <c r="R93" s="590"/>
      <c r="S93" s="590"/>
      <c r="T93" s="590"/>
      <c r="U93" s="590"/>
      <c r="V93" s="590"/>
      <c r="W93" s="590"/>
      <c r="X93" s="590"/>
      <c r="Y93" s="590"/>
    </row>
    <row r="94" spans="1:25" s="533" customFormat="1" ht="40.5" customHeight="1">
      <c r="A94" s="782">
        <v>10</v>
      </c>
      <c r="B94" s="1160" t="s">
        <v>790</v>
      </c>
      <c r="C94" s="1160"/>
      <c r="D94" s="1160"/>
      <c r="E94" s="1160"/>
      <c r="F94" s="762"/>
      <c r="G94" s="599"/>
      <c r="H94" s="600"/>
      <c r="I94" s="600"/>
      <c r="J94" s="590"/>
      <c r="K94" s="590"/>
      <c r="L94" s="590"/>
      <c r="M94" s="590"/>
      <c r="N94" s="590"/>
      <c r="O94" s="590"/>
      <c r="P94" s="590"/>
      <c r="Q94" s="590"/>
      <c r="R94" s="590"/>
      <c r="S94" s="590"/>
      <c r="T94" s="590"/>
      <c r="U94" s="590"/>
      <c r="V94" s="590"/>
      <c r="W94" s="590"/>
      <c r="X94" s="590"/>
      <c r="Y94" s="590"/>
    </row>
    <row r="95" spans="1:25" s="533" customFormat="1" ht="25.5" customHeight="1">
      <c r="A95" s="1171">
        <v>11</v>
      </c>
      <c r="B95" s="1060" t="s">
        <v>725</v>
      </c>
      <c r="C95" s="1061"/>
      <c r="D95" s="1061"/>
      <c r="E95" s="1061"/>
      <c r="F95" s="602"/>
      <c r="G95" s="689"/>
      <c r="H95" s="601"/>
      <c r="I95" s="602"/>
      <c r="J95" s="590"/>
      <c r="K95" s="590"/>
      <c r="L95" s="590"/>
      <c r="M95" s="590"/>
      <c r="N95" s="590"/>
      <c r="O95" s="590"/>
      <c r="P95" s="590"/>
      <c r="Q95" s="590"/>
      <c r="R95" s="590"/>
      <c r="S95" s="590"/>
      <c r="T95" s="590"/>
      <c r="U95" s="590"/>
      <c r="V95" s="590"/>
      <c r="W95" s="590"/>
      <c r="X95" s="590"/>
      <c r="Y95" s="590"/>
    </row>
    <row r="96" spans="1:25" s="533" customFormat="1" ht="35.25" customHeight="1">
      <c r="A96" s="1172"/>
      <c r="B96" s="1062" t="s">
        <v>726</v>
      </c>
      <c r="C96" s="1063"/>
      <c r="D96" s="1063"/>
      <c r="E96" s="1064"/>
      <c r="F96" s="786" t="s">
        <v>863</v>
      </c>
      <c r="G96" s="786" t="s">
        <v>864</v>
      </c>
      <c r="H96" s="787"/>
      <c r="I96" s="788" t="s">
        <v>863</v>
      </c>
      <c r="J96" s="590"/>
      <c r="K96" s="590"/>
      <c r="L96" s="590"/>
      <c r="M96" s="590"/>
      <c r="N96" s="590"/>
      <c r="O96" s="590"/>
      <c r="P96" s="590"/>
      <c r="Q96" s="590"/>
      <c r="R96" s="590"/>
      <c r="S96" s="590"/>
      <c r="T96" s="590"/>
      <c r="U96" s="590"/>
      <c r="V96" s="590"/>
      <c r="W96" s="590"/>
      <c r="X96" s="590"/>
      <c r="Y96" s="590"/>
    </row>
    <row r="97" spans="1:25" s="533" customFormat="1" ht="36.75" customHeight="1">
      <c r="A97" s="782">
        <v>12</v>
      </c>
      <c r="B97" s="1065" t="s">
        <v>727</v>
      </c>
      <c r="C97" s="1066"/>
      <c r="D97" s="1066"/>
      <c r="E97" s="1067"/>
      <c r="F97" s="598"/>
      <c r="G97" s="599"/>
      <c r="H97" s="600"/>
      <c r="I97" s="600"/>
      <c r="J97" s="590"/>
      <c r="K97" s="590"/>
      <c r="L97" s="590"/>
      <c r="M97" s="590"/>
      <c r="N97" s="590"/>
      <c r="O97" s="590"/>
      <c r="P97" s="590"/>
      <c r="Q97" s="590"/>
      <c r="R97" s="590"/>
      <c r="S97" s="590"/>
      <c r="T97" s="590"/>
      <c r="U97" s="590"/>
      <c r="V97" s="590"/>
      <c r="W97" s="590"/>
      <c r="X97" s="590"/>
      <c r="Y97" s="590"/>
    </row>
    <row r="98" spans="1:25" s="533" customFormat="1" ht="18.75" customHeight="1">
      <c r="A98" s="682"/>
      <c r="B98" s="763" t="s">
        <v>832</v>
      </c>
      <c r="C98" s="681"/>
      <c r="D98" s="681"/>
      <c r="E98" s="681"/>
      <c r="F98" s="681"/>
      <c r="G98" s="681"/>
      <c r="H98" s="681"/>
      <c r="I98" s="681"/>
      <c r="J98" s="590"/>
      <c r="K98" s="590"/>
      <c r="L98" s="590"/>
      <c r="M98" s="590"/>
      <c r="N98" s="590"/>
      <c r="O98" s="590"/>
      <c r="P98" s="590"/>
      <c r="Q98" s="590"/>
      <c r="R98" s="590"/>
      <c r="S98" s="590"/>
      <c r="T98" s="590"/>
      <c r="U98" s="590"/>
      <c r="V98" s="590"/>
      <c r="W98" s="590"/>
      <c r="X98" s="590"/>
      <c r="Y98" s="590"/>
    </row>
    <row r="99" spans="1:25" s="533" customFormat="1" ht="24" customHeight="1">
      <c r="A99" s="1169">
        <v>2.4</v>
      </c>
      <c r="B99" s="1157" t="s">
        <v>833</v>
      </c>
      <c r="C99" s="1158"/>
      <c r="D99" s="1158"/>
      <c r="E99" s="1158"/>
      <c r="F99" s="1158"/>
      <c r="G99" s="1158"/>
      <c r="H99" s="1158"/>
      <c r="I99" s="1158"/>
    </row>
    <row r="100" spans="1:25" s="533" customFormat="1" ht="48.75" customHeight="1">
      <c r="A100" s="1169"/>
      <c r="B100" s="1044" t="s">
        <v>834</v>
      </c>
      <c r="C100" s="1044"/>
      <c r="D100" s="1044"/>
      <c r="E100" s="1044"/>
      <c r="F100" s="1044"/>
      <c r="G100" s="1044"/>
      <c r="H100" s="1044"/>
      <c r="I100" s="1044"/>
      <c r="J100" s="69"/>
    </row>
    <row r="101" spans="1:25" s="533" customFormat="1" ht="48.75" customHeight="1">
      <c r="A101" s="785" t="s">
        <v>792</v>
      </c>
      <c r="B101" s="1045" t="s">
        <v>835</v>
      </c>
      <c r="C101" s="1046"/>
      <c r="D101" s="1046"/>
      <c r="E101" s="1046"/>
      <c r="F101" s="1057"/>
      <c r="G101" s="1058"/>
      <c r="H101" s="1058"/>
      <c r="I101" s="1059"/>
      <c r="J101" s="586"/>
      <c r="K101" s="586"/>
      <c r="L101" s="586"/>
      <c r="M101" s="586"/>
      <c r="N101" s="555"/>
      <c r="O101" s="586"/>
      <c r="P101" s="586"/>
      <c r="Q101" s="586"/>
      <c r="R101" s="586"/>
      <c r="S101" s="586"/>
      <c r="T101" s="586"/>
      <c r="U101" s="586"/>
      <c r="V101" s="586"/>
      <c r="W101" s="586"/>
      <c r="X101" s="586"/>
      <c r="Y101" s="586"/>
    </row>
    <row r="102" spans="1:25" s="533" customFormat="1" ht="56.25" customHeight="1">
      <c r="A102" s="785" t="s">
        <v>793</v>
      </c>
      <c r="B102" s="1045" t="s">
        <v>836</v>
      </c>
      <c r="C102" s="1046"/>
      <c r="D102" s="1046"/>
      <c r="E102" s="1046"/>
      <c r="F102" s="1175"/>
      <c r="G102" s="1174"/>
      <c r="H102" s="1174"/>
      <c r="I102" s="1056"/>
      <c r="J102" s="586"/>
      <c r="K102" s="586"/>
      <c r="L102" s="586"/>
      <c r="M102" s="586"/>
      <c r="N102" s="687"/>
      <c r="O102" s="586"/>
      <c r="P102" s="586"/>
      <c r="Q102" s="586"/>
      <c r="R102" s="586"/>
      <c r="S102" s="586"/>
      <c r="T102" s="586"/>
      <c r="U102" s="586"/>
      <c r="V102" s="586"/>
      <c r="W102" s="586"/>
      <c r="X102" s="586"/>
      <c r="Y102" s="586"/>
    </row>
    <row r="103" spans="1:25" s="533" customFormat="1" ht="54.75" customHeight="1">
      <c r="A103" s="785" t="s">
        <v>794</v>
      </c>
      <c r="B103" s="1177" t="s">
        <v>837</v>
      </c>
      <c r="C103" s="1178"/>
      <c r="D103" s="1178"/>
      <c r="E103" s="1179"/>
      <c r="F103" s="1057"/>
      <c r="G103" s="1058"/>
      <c r="H103" s="1058"/>
      <c r="I103" s="1059"/>
      <c r="J103" s="586"/>
      <c r="K103" s="586"/>
      <c r="L103" s="586"/>
      <c r="M103" s="586"/>
      <c r="N103" s="605"/>
      <c r="O103" s="586"/>
      <c r="P103" s="586"/>
      <c r="Q103" s="586"/>
      <c r="R103" s="586"/>
      <c r="S103" s="586"/>
      <c r="T103" s="586"/>
      <c r="U103" s="586"/>
      <c r="V103" s="586"/>
      <c r="W103" s="586"/>
      <c r="X103" s="586"/>
      <c r="Y103" s="586"/>
    </row>
    <row r="104" spans="1:25" s="533" customFormat="1" ht="27" customHeight="1">
      <c r="A104" s="782"/>
      <c r="B104" s="1044" t="s">
        <v>838</v>
      </c>
      <c r="C104" s="1044"/>
      <c r="D104" s="1044"/>
      <c r="E104" s="1044"/>
      <c r="F104" s="1044"/>
      <c r="G104" s="1044"/>
      <c r="H104" s="1044"/>
      <c r="I104" s="1044"/>
      <c r="J104" s="590"/>
      <c r="K104" s="590"/>
      <c r="L104" s="590"/>
      <c r="M104" s="590"/>
      <c r="N104" s="590"/>
      <c r="O104" s="590"/>
      <c r="P104" s="590"/>
      <c r="Q104" s="590"/>
      <c r="R104" s="590"/>
      <c r="S104" s="590"/>
      <c r="T104" s="590"/>
      <c r="U104" s="590"/>
      <c r="V104" s="590"/>
      <c r="W104" s="590"/>
      <c r="X104" s="590"/>
      <c r="Y104" s="590"/>
    </row>
    <row r="105" spans="1:25" s="533" customFormat="1" ht="38.25" customHeight="1">
      <c r="A105" s="782">
        <v>1</v>
      </c>
      <c r="B105" s="1053" t="s">
        <v>719</v>
      </c>
      <c r="C105" s="1054"/>
      <c r="D105" s="1054"/>
      <c r="E105" s="1161"/>
      <c r="F105" s="598"/>
      <c r="G105" s="599"/>
      <c r="H105" s="600"/>
      <c r="I105" s="600"/>
      <c r="J105" s="590"/>
      <c r="K105" s="590"/>
      <c r="L105" s="590"/>
      <c r="M105" s="590"/>
      <c r="N105" s="605"/>
      <c r="O105" s="590"/>
      <c r="P105" s="590"/>
      <c r="Q105" s="590"/>
      <c r="R105" s="590"/>
      <c r="S105" s="590"/>
      <c r="T105" s="590"/>
      <c r="U105" s="590"/>
      <c r="V105" s="590"/>
      <c r="W105" s="590"/>
      <c r="X105" s="590"/>
      <c r="Y105" s="590"/>
    </row>
    <row r="106" spans="1:25" s="533" customFormat="1" ht="35.25" customHeight="1">
      <c r="A106" s="782">
        <v>2</v>
      </c>
      <c r="B106" s="1053" t="s">
        <v>720</v>
      </c>
      <c r="C106" s="1054"/>
      <c r="D106" s="1054"/>
      <c r="E106" s="1054"/>
      <c r="F106" s="598"/>
      <c r="G106" s="599"/>
      <c r="H106" s="600"/>
      <c r="I106" s="600"/>
      <c r="J106" s="590"/>
      <c r="K106" s="590"/>
      <c r="L106" s="590"/>
      <c r="M106" s="590"/>
      <c r="N106" s="590"/>
      <c r="O106" s="590"/>
      <c r="P106" s="590"/>
      <c r="Q106" s="590"/>
      <c r="R106" s="590"/>
      <c r="S106" s="590"/>
      <c r="T106" s="590"/>
      <c r="U106" s="590"/>
      <c r="V106" s="590"/>
      <c r="W106" s="590"/>
      <c r="X106" s="590"/>
      <c r="Y106" s="590"/>
    </row>
    <row r="107" spans="1:25" s="533" customFormat="1" ht="34.5" customHeight="1">
      <c r="A107" s="1171">
        <v>3</v>
      </c>
      <c r="B107" s="1162" t="s">
        <v>728</v>
      </c>
      <c r="C107" s="1163"/>
      <c r="D107" s="1163"/>
      <c r="E107" s="1163"/>
      <c r="F107" s="598"/>
      <c r="G107" s="599"/>
      <c r="H107" s="600"/>
      <c r="I107" s="600"/>
      <c r="J107" s="590"/>
      <c r="K107" s="590"/>
      <c r="L107" s="590"/>
      <c r="M107" s="590"/>
      <c r="N107" s="590"/>
      <c r="O107" s="590"/>
      <c r="P107" s="590"/>
      <c r="Q107" s="590"/>
      <c r="R107" s="590"/>
      <c r="S107" s="590"/>
      <c r="T107" s="590"/>
      <c r="U107" s="590"/>
      <c r="V107" s="590"/>
      <c r="W107" s="590"/>
      <c r="X107" s="590"/>
      <c r="Y107" s="590"/>
    </row>
    <row r="108" spans="1:25" s="533" customFormat="1" ht="27.75" customHeight="1">
      <c r="A108" s="1172"/>
      <c r="B108" s="1165"/>
      <c r="C108" s="1166"/>
      <c r="D108" s="1166"/>
      <c r="E108" s="1166"/>
      <c r="F108" s="598"/>
      <c r="G108" s="599"/>
      <c r="H108" s="600"/>
      <c r="I108" s="600"/>
      <c r="J108" s="590"/>
      <c r="K108" s="590"/>
      <c r="L108" s="590"/>
      <c r="M108" s="590"/>
      <c r="N108" s="590"/>
      <c r="O108" s="590"/>
      <c r="P108" s="590"/>
      <c r="Q108" s="590"/>
      <c r="R108" s="590"/>
      <c r="S108" s="590"/>
      <c r="T108" s="590"/>
      <c r="U108" s="590"/>
      <c r="V108" s="590"/>
      <c r="W108" s="590"/>
      <c r="X108" s="590"/>
      <c r="Y108" s="590"/>
    </row>
    <row r="109" spans="1:25" s="533" customFormat="1" ht="31.5" customHeight="1">
      <c r="A109" s="1172"/>
      <c r="B109" s="591"/>
      <c r="C109" s="592"/>
      <c r="D109" s="592"/>
      <c r="E109" s="593" t="s">
        <v>722</v>
      </c>
      <c r="F109" s="598"/>
      <c r="G109" s="599"/>
      <c r="H109" s="600"/>
      <c r="I109" s="600"/>
      <c r="J109" s="590"/>
      <c r="K109" s="590"/>
      <c r="L109" s="590"/>
      <c r="M109" s="590"/>
      <c r="N109" s="590"/>
      <c r="O109" s="590"/>
      <c r="P109" s="590"/>
      <c r="Q109" s="590"/>
      <c r="R109" s="590"/>
      <c r="S109" s="590"/>
      <c r="T109" s="590"/>
      <c r="U109" s="590"/>
      <c r="V109" s="590"/>
      <c r="W109" s="590"/>
      <c r="X109" s="590"/>
      <c r="Y109" s="590"/>
    </row>
    <row r="110" spans="1:25" s="533" customFormat="1" ht="31.5" customHeight="1">
      <c r="A110" s="1172"/>
      <c r="B110" s="591"/>
      <c r="C110" s="592"/>
      <c r="D110" s="592"/>
      <c r="E110" s="593" t="s">
        <v>23</v>
      </c>
      <c r="F110" s="598"/>
      <c r="G110" s="599"/>
      <c r="H110" s="600"/>
      <c r="I110" s="600"/>
      <c r="J110" s="590"/>
      <c r="K110" s="590"/>
      <c r="L110" s="590"/>
      <c r="M110" s="590"/>
      <c r="N110" s="590"/>
      <c r="O110" s="590"/>
      <c r="P110" s="590"/>
      <c r="Q110" s="590"/>
      <c r="R110" s="590"/>
      <c r="S110" s="590"/>
      <c r="T110" s="590"/>
      <c r="U110" s="590"/>
      <c r="V110" s="590"/>
      <c r="W110" s="590"/>
      <c r="X110" s="590"/>
      <c r="Y110" s="590"/>
    </row>
    <row r="111" spans="1:25" s="533" customFormat="1" ht="30" customHeight="1">
      <c r="A111" s="1173"/>
      <c r="B111" s="594"/>
      <c r="C111" s="595"/>
      <c r="D111" s="595"/>
      <c r="E111" s="596" t="s">
        <v>723</v>
      </c>
      <c r="F111" s="598"/>
      <c r="G111" s="599"/>
      <c r="H111" s="600"/>
      <c r="I111" s="600"/>
      <c r="J111" s="590"/>
      <c r="K111" s="590"/>
      <c r="L111" s="590"/>
      <c r="M111" s="590"/>
      <c r="N111" s="590"/>
      <c r="O111" s="590"/>
      <c r="P111" s="590"/>
      <c r="Q111" s="590"/>
      <c r="R111" s="590"/>
      <c r="S111" s="590"/>
      <c r="T111" s="590"/>
      <c r="U111" s="590"/>
      <c r="V111" s="590"/>
      <c r="W111" s="590"/>
      <c r="X111" s="590"/>
      <c r="Y111" s="590"/>
    </row>
    <row r="112" spans="1:25" s="533" customFormat="1" ht="15.75" customHeight="1">
      <c r="A112" s="69"/>
      <c r="B112" s="30"/>
      <c r="C112" s="147"/>
      <c r="D112" s="147"/>
      <c r="E112" s="147"/>
      <c r="F112" s="147"/>
      <c r="G112" s="147"/>
      <c r="H112" s="147"/>
      <c r="I112" s="147"/>
      <c r="J112" s="69"/>
    </row>
    <row r="113" spans="1:25" s="533" customFormat="1" ht="22.5" customHeight="1">
      <c r="A113" s="781" t="s">
        <v>857</v>
      </c>
      <c r="B113" s="1176" t="s">
        <v>795</v>
      </c>
      <c r="C113" s="1176"/>
      <c r="D113" s="1176"/>
      <c r="E113" s="1176"/>
      <c r="F113" s="780"/>
      <c r="G113" s="780"/>
      <c r="H113" s="780"/>
      <c r="I113" s="780"/>
      <c r="J113" s="69"/>
    </row>
    <row r="114" spans="1:25" s="533" customFormat="1" ht="59.25" customHeight="1">
      <c r="A114" s="765" t="s">
        <v>19</v>
      </c>
      <c r="B114" s="1069" t="s">
        <v>890</v>
      </c>
      <c r="C114" s="1069"/>
      <c r="D114" s="1069"/>
      <c r="E114" s="1069"/>
      <c r="F114" s="600"/>
      <c r="G114" s="599"/>
      <c r="H114" s="600"/>
      <c r="I114" s="600"/>
      <c r="J114" s="590"/>
      <c r="K114" s="590"/>
      <c r="L114" s="590"/>
      <c r="M114" s="590"/>
      <c r="N114" s="590"/>
      <c r="O114" s="590"/>
      <c r="P114" s="590"/>
      <c r="Q114" s="590"/>
      <c r="R114" s="590"/>
      <c r="S114" s="590"/>
      <c r="T114" s="590"/>
      <c r="U114" s="590"/>
      <c r="V114" s="590"/>
      <c r="W114" s="590"/>
      <c r="X114" s="590"/>
      <c r="Y114" s="590"/>
    </row>
    <row r="115" spans="1:25" s="533" customFormat="1" ht="33.75" customHeight="1">
      <c r="A115" s="765" t="s">
        <v>28</v>
      </c>
      <c r="B115" s="1068" t="s">
        <v>839</v>
      </c>
      <c r="C115" s="1068"/>
      <c r="D115" s="1068"/>
      <c r="E115" s="1068"/>
      <c r="F115" s="600"/>
      <c r="G115" s="599"/>
      <c r="H115" s="600"/>
      <c r="I115" s="600"/>
      <c r="J115" s="590"/>
      <c r="K115" s="590"/>
      <c r="L115" s="590"/>
      <c r="M115" s="590"/>
      <c r="N115" s="590"/>
      <c r="O115" s="590"/>
      <c r="P115" s="590"/>
      <c r="Q115" s="590"/>
      <c r="R115" s="590"/>
      <c r="S115" s="590"/>
      <c r="T115" s="590"/>
      <c r="U115" s="590"/>
      <c r="V115" s="590"/>
      <c r="W115" s="590"/>
      <c r="X115" s="590"/>
      <c r="Y115" s="590"/>
    </row>
    <row r="116" spans="1:25" s="533" customFormat="1" ht="36" customHeight="1">
      <c r="A116" s="765" t="s">
        <v>480</v>
      </c>
      <c r="B116" s="1069" t="s">
        <v>840</v>
      </c>
      <c r="C116" s="1069"/>
      <c r="D116" s="1069"/>
      <c r="E116" s="1069"/>
      <c r="F116" s="600"/>
      <c r="G116" s="599"/>
      <c r="H116" s="600"/>
      <c r="I116" s="600"/>
      <c r="J116" s="590"/>
      <c r="K116" s="590"/>
      <c r="L116" s="590"/>
      <c r="M116" s="590"/>
      <c r="N116" s="590"/>
      <c r="O116" s="590"/>
      <c r="P116" s="590"/>
      <c r="Q116" s="590"/>
      <c r="R116" s="590"/>
      <c r="S116" s="590"/>
      <c r="T116" s="590"/>
      <c r="U116" s="590"/>
      <c r="V116" s="590"/>
      <c r="W116" s="590"/>
      <c r="X116" s="590"/>
      <c r="Y116" s="590"/>
    </row>
    <row r="117" spans="1:25" s="533" customFormat="1" ht="34.5" hidden="1" customHeight="1">
      <c r="A117" s="782"/>
      <c r="B117" s="1069"/>
      <c r="C117" s="1069"/>
      <c r="D117" s="1069"/>
      <c r="E117" s="1069"/>
      <c r="F117" s="1174"/>
      <c r="G117" s="1056"/>
      <c r="H117" s="1055"/>
      <c r="I117" s="1056"/>
      <c r="J117" s="590"/>
      <c r="K117" s="590"/>
      <c r="L117" s="590"/>
      <c r="M117" s="590"/>
      <c r="N117" s="590"/>
      <c r="O117" s="590"/>
      <c r="P117" s="590"/>
      <c r="Q117" s="590"/>
      <c r="R117" s="590"/>
      <c r="S117" s="590"/>
      <c r="T117" s="590"/>
      <c r="U117" s="590"/>
      <c r="V117" s="590"/>
      <c r="W117" s="590"/>
      <c r="X117" s="590"/>
      <c r="Y117" s="590"/>
    </row>
    <row r="118" spans="1:25" s="533" customFormat="1" ht="38.25" customHeight="1">
      <c r="A118" s="765" t="s">
        <v>532</v>
      </c>
      <c r="B118" s="1069" t="s">
        <v>724</v>
      </c>
      <c r="C118" s="1069"/>
      <c r="D118" s="1069"/>
      <c r="E118" s="1069"/>
      <c r="F118" s="600"/>
      <c r="G118" s="599"/>
      <c r="H118" s="600"/>
      <c r="I118" s="600"/>
      <c r="J118" s="590"/>
      <c r="K118" s="590"/>
      <c r="L118" s="590"/>
      <c r="M118" s="590"/>
      <c r="N118" s="590"/>
      <c r="O118" s="590"/>
      <c r="P118" s="590"/>
      <c r="Q118" s="590"/>
      <c r="R118" s="590"/>
      <c r="S118" s="590"/>
      <c r="T118" s="590"/>
      <c r="U118" s="590"/>
      <c r="V118" s="590"/>
      <c r="W118" s="590"/>
      <c r="X118" s="590"/>
      <c r="Y118" s="590"/>
    </row>
    <row r="119" spans="1:25" s="533" customFormat="1" ht="32.25" customHeight="1">
      <c r="A119" s="765" t="s">
        <v>481</v>
      </c>
      <c r="B119" s="1160" t="s">
        <v>841</v>
      </c>
      <c r="C119" s="1160"/>
      <c r="D119" s="1160"/>
      <c r="E119" s="1160"/>
      <c r="F119" s="600"/>
      <c r="G119" s="599"/>
      <c r="H119" s="600"/>
      <c r="I119" s="600"/>
      <c r="J119" s="590"/>
      <c r="K119" s="590"/>
      <c r="L119" s="590"/>
      <c r="M119" s="590"/>
      <c r="N119" s="590"/>
      <c r="O119" s="590"/>
      <c r="P119" s="590"/>
      <c r="Q119" s="590"/>
      <c r="R119" s="590"/>
      <c r="S119" s="590"/>
      <c r="T119" s="590"/>
      <c r="U119" s="590"/>
      <c r="V119" s="590"/>
      <c r="W119" s="590"/>
      <c r="X119" s="590"/>
      <c r="Y119" s="590"/>
    </row>
    <row r="120" spans="1:25" s="533" customFormat="1" ht="42.75" customHeight="1">
      <c r="A120" s="765" t="s">
        <v>487</v>
      </c>
      <c r="B120" s="1170" t="s">
        <v>842</v>
      </c>
      <c r="C120" s="1170"/>
      <c r="D120" s="1170"/>
      <c r="E120" s="1170"/>
      <c r="F120" s="600"/>
      <c r="G120" s="599"/>
      <c r="H120" s="600"/>
      <c r="I120" s="600"/>
      <c r="J120" s="590"/>
      <c r="K120" s="590"/>
      <c r="L120" s="590"/>
      <c r="M120" s="590"/>
      <c r="N120" s="590"/>
      <c r="O120" s="590"/>
      <c r="P120" s="590"/>
      <c r="Q120" s="590"/>
      <c r="R120" s="590"/>
      <c r="S120" s="590"/>
      <c r="T120" s="590"/>
      <c r="U120" s="590"/>
      <c r="V120" s="590"/>
      <c r="W120" s="590"/>
      <c r="X120" s="590"/>
      <c r="Y120" s="590"/>
    </row>
    <row r="121" spans="1:25" s="533" customFormat="1" ht="29.25" customHeight="1">
      <c r="A121" s="1182" t="s">
        <v>767</v>
      </c>
      <c r="B121" s="1060" t="s">
        <v>725</v>
      </c>
      <c r="C121" s="1061"/>
      <c r="D121" s="1061"/>
      <c r="E121" s="1061"/>
      <c r="F121" s="601"/>
      <c r="G121" s="689"/>
      <c r="H121" s="601"/>
      <c r="I121" s="602"/>
      <c r="J121" s="590"/>
      <c r="K121" s="590"/>
      <c r="L121" s="590"/>
      <c r="M121" s="590"/>
      <c r="N121" s="590"/>
      <c r="O121" s="590"/>
      <c r="P121" s="590"/>
      <c r="Q121" s="590"/>
      <c r="R121" s="590"/>
      <c r="S121" s="590"/>
      <c r="T121" s="590"/>
      <c r="U121" s="590"/>
      <c r="V121" s="590"/>
      <c r="W121" s="590"/>
      <c r="X121" s="590"/>
      <c r="Y121" s="590"/>
    </row>
    <row r="122" spans="1:25" s="533" customFormat="1" ht="24" customHeight="1">
      <c r="A122" s="1183"/>
      <c r="B122" s="1181" t="s">
        <v>726</v>
      </c>
      <c r="C122" s="1181"/>
      <c r="D122" s="1181"/>
      <c r="E122" s="1181"/>
      <c r="F122" s="603"/>
      <c r="G122" s="690"/>
      <c r="H122" s="603"/>
      <c r="I122" s="604"/>
      <c r="J122" s="590"/>
      <c r="K122" s="590"/>
      <c r="L122" s="590"/>
      <c r="M122" s="590"/>
      <c r="N122" s="590"/>
      <c r="O122" s="590"/>
      <c r="P122" s="590"/>
      <c r="Q122" s="590"/>
      <c r="R122" s="590"/>
      <c r="S122" s="590"/>
      <c r="T122" s="590"/>
      <c r="U122" s="590"/>
      <c r="V122" s="590"/>
      <c r="W122" s="590"/>
      <c r="X122" s="590"/>
      <c r="Y122" s="590"/>
    </row>
    <row r="123" spans="1:25" s="533" customFormat="1" ht="18.75" customHeight="1">
      <c r="A123" s="1184"/>
      <c r="B123" s="1069"/>
      <c r="C123" s="1069"/>
      <c r="D123" s="1069"/>
      <c r="E123" s="1069"/>
      <c r="F123" s="770" t="s">
        <v>791</v>
      </c>
      <c r="G123" s="724" t="s">
        <v>791</v>
      </c>
      <c r="H123" s="694"/>
      <c r="I123" s="725" t="s">
        <v>791</v>
      </c>
      <c r="J123" s="590"/>
      <c r="K123" s="590"/>
      <c r="L123" s="590"/>
      <c r="M123" s="590"/>
      <c r="N123" s="590"/>
      <c r="O123" s="590"/>
      <c r="P123" s="590"/>
      <c r="Q123" s="590"/>
      <c r="R123" s="590"/>
      <c r="S123" s="590"/>
      <c r="T123" s="590"/>
      <c r="U123" s="590"/>
      <c r="V123" s="590"/>
      <c r="W123" s="590"/>
      <c r="X123" s="590"/>
      <c r="Y123" s="590"/>
    </row>
    <row r="124" spans="1:25" s="775" customFormat="1" ht="21.75" customHeight="1">
      <c r="A124" s="773"/>
      <c r="B124" s="22" t="s">
        <v>832</v>
      </c>
      <c r="C124" s="774"/>
      <c r="D124" s="774"/>
      <c r="E124" s="774"/>
      <c r="F124" s="774"/>
      <c r="G124" s="774"/>
      <c r="H124" s="774"/>
      <c r="I124" s="774"/>
      <c r="J124" s="773"/>
    </row>
    <row r="125" spans="1:25" s="533" customFormat="1" ht="18.75" customHeight="1">
      <c r="A125" s="777" t="s">
        <v>845</v>
      </c>
      <c r="B125" s="1072" t="s">
        <v>846</v>
      </c>
      <c r="C125" s="1073"/>
      <c r="D125" s="1073"/>
      <c r="E125" s="1073"/>
      <c r="F125" s="766"/>
      <c r="G125" s="772"/>
      <c r="H125" s="772"/>
      <c r="I125" s="776"/>
      <c r="J125" s="590"/>
      <c r="K125" s="590"/>
      <c r="L125" s="590"/>
      <c r="M125" s="590"/>
      <c r="N125" s="590"/>
      <c r="O125" s="590"/>
      <c r="P125" s="590"/>
      <c r="Q125" s="590"/>
      <c r="R125" s="590"/>
      <c r="S125" s="590"/>
      <c r="T125" s="590"/>
      <c r="U125" s="590"/>
      <c r="V125" s="590"/>
      <c r="W125" s="590"/>
      <c r="X125" s="590"/>
      <c r="Y125" s="590"/>
    </row>
    <row r="126" spans="1:25" s="533" customFormat="1" ht="57.75" customHeight="1">
      <c r="A126" s="765" t="s">
        <v>847</v>
      </c>
      <c r="B126" s="1066" t="s">
        <v>891</v>
      </c>
      <c r="C126" s="1066"/>
      <c r="D126" s="1066"/>
      <c r="E126" s="1067"/>
      <c r="F126" s="762"/>
      <c r="G126" s="1051"/>
      <c r="H126" s="1156"/>
      <c r="I126" s="769"/>
      <c r="J126" s="590"/>
      <c r="K126" s="590"/>
      <c r="L126" s="590"/>
      <c r="M126" s="590"/>
      <c r="N126" s="590"/>
      <c r="O126" s="590"/>
      <c r="P126" s="590"/>
      <c r="Q126" s="590"/>
      <c r="R126" s="590"/>
      <c r="S126" s="590"/>
      <c r="T126" s="590"/>
      <c r="U126" s="590"/>
      <c r="V126" s="590"/>
      <c r="W126" s="590"/>
      <c r="X126" s="590"/>
      <c r="Y126" s="590"/>
    </row>
    <row r="127" spans="1:25" s="533" customFormat="1" ht="28.5" customHeight="1">
      <c r="A127" s="765" t="s">
        <v>848</v>
      </c>
      <c r="B127" s="1066" t="s">
        <v>849</v>
      </c>
      <c r="C127" s="1066"/>
      <c r="D127" s="1066"/>
      <c r="E127" s="1067"/>
      <c r="F127" s="601"/>
      <c r="G127" s="581"/>
      <c r="H127" s="752"/>
      <c r="I127" s="769"/>
      <c r="J127" s="590"/>
      <c r="K127" s="590"/>
      <c r="L127" s="590"/>
      <c r="M127" s="590"/>
      <c r="N127" s="590"/>
      <c r="O127" s="590"/>
      <c r="P127" s="590"/>
      <c r="Q127" s="590"/>
      <c r="R127" s="590"/>
      <c r="S127" s="590"/>
      <c r="T127" s="590"/>
      <c r="U127" s="590"/>
      <c r="V127" s="590"/>
      <c r="W127" s="590"/>
      <c r="X127" s="590"/>
      <c r="Y127" s="590"/>
    </row>
    <row r="128" spans="1:25" s="533" customFormat="1" ht="40.5" customHeight="1">
      <c r="A128" s="765" t="s">
        <v>850</v>
      </c>
      <c r="B128" s="1185" t="s">
        <v>851</v>
      </c>
      <c r="C128" s="1185"/>
      <c r="D128" s="1185"/>
      <c r="E128" s="1186"/>
      <c r="F128" s="600"/>
      <c r="G128" s="1051"/>
      <c r="H128" s="1156"/>
      <c r="I128" s="600"/>
      <c r="J128" s="590"/>
      <c r="K128" s="590"/>
      <c r="L128" s="590"/>
      <c r="M128" s="590"/>
      <c r="N128" s="590"/>
      <c r="O128" s="590"/>
      <c r="P128" s="590"/>
      <c r="Q128" s="590"/>
      <c r="R128" s="590"/>
      <c r="S128" s="590"/>
      <c r="T128" s="590"/>
      <c r="U128" s="590"/>
      <c r="V128" s="590"/>
      <c r="W128" s="590"/>
      <c r="X128" s="590"/>
      <c r="Y128" s="590"/>
    </row>
    <row r="129" spans="1:25" s="533" customFormat="1" ht="24" customHeight="1">
      <c r="A129" s="765" t="s">
        <v>852</v>
      </c>
      <c r="B129" s="1066" t="s">
        <v>724</v>
      </c>
      <c r="C129" s="1066"/>
      <c r="D129" s="1066"/>
      <c r="E129" s="1067"/>
      <c r="F129" s="600"/>
      <c r="G129" s="1051"/>
      <c r="H129" s="1156"/>
      <c r="I129" s="600"/>
      <c r="J129" s="590"/>
      <c r="K129" s="590"/>
      <c r="L129" s="590"/>
      <c r="M129" s="590"/>
      <c r="N129" s="590"/>
      <c r="O129" s="590"/>
      <c r="P129" s="590"/>
      <c r="Q129" s="590"/>
      <c r="R129" s="590"/>
      <c r="S129" s="590"/>
      <c r="T129" s="590"/>
      <c r="U129" s="590"/>
      <c r="V129" s="590"/>
      <c r="W129" s="590"/>
      <c r="X129" s="590"/>
      <c r="Y129" s="590"/>
    </row>
    <row r="130" spans="1:25" s="533" customFormat="1" ht="27" customHeight="1">
      <c r="A130" s="765" t="s">
        <v>853</v>
      </c>
      <c r="B130" s="1066" t="s">
        <v>854</v>
      </c>
      <c r="C130" s="1066"/>
      <c r="D130" s="1066"/>
      <c r="E130" s="1067"/>
      <c r="F130" s="600"/>
      <c r="G130" s="1051"/>
      <c r="H130" s="1156"/>
      <c r="I130" s="600"/>
      <c r="J130" s="590"/>
      <c r="K130" s="590"/>
      <c r="L130" s="590"/>
      <c r="M130" s="590"/>
      <c r="N130" s="590"/>
      <c r="O130" s="590"/>
      <c r="P130" s="590"/>
      <c r="Q130" s="590"/>
      <c r="R130" s="590"/>
      <c r="S130" s="590"/>
      <c r="T130" s="590"/>
      <c r="U130" s="590"/>
      <c r="V130" s="590"/>
      <c r="W130" s="590"/>
      <c r="X130" s="590"/>
      <c r="Y130" s="590"/>
    </row>
    <row r="131" spans="1:25" s="533" customFormat="1" ht="40.5" customHeight="1">
      <c r="A131" s="765" t="s">
        <v>843</v>
      </c>
      <c r="B131" s="1054" t="s">
        <v>855</v>
      </c>
      <c r="C131" s="1054"/>
      <c r="D131" s="1054"/>
      <c r="E131" s="1180"/>
      <c r="F131" s="600"/>
      <c r="G131" s="1051"/>
      <c r="H131" s="1156"/>
      <c r="I131" s="600"/>
      <c r="J131" s="590"/>
      <c r="K131" s="590"/>
      <c r="L131" s="590"/>
      <c r="M131" s="590"/>
      <c r="N131" s="590"/>
      <c r="O131" s="590"/>
      <c r="P131" s="590"/>
      <c r="Q131" s="590"/>
      <c r="R131" s="590"/>
      <c r="S131" s="590"/>
      <c r="T131" s="590"/>
      <c r="U131" s="590"/>
      <c r="V131" s="590"/>
      <c r="W131" s="590"/>
      <c r="X131" s="590"/>
      <c r="Y131" s="590"/>
    </row>
    <row r="132" spans="1:25" s="533" customFormat="1" ht="39" customHeight="1">
      <c r="A132" s="765" t="s">
        <v>844</v>
      </c>
      <c r="B132" s="1054" t="s">
        <v>859</v>
      </c>
      <c r="C132" s="1054"/>
      <c r="D132" s="1054"/>
      <c r="E132" s="1180"/>
      <c r="F132" s="600"/>
      <c r="G132" s="1051"/>
      <c r="H132" s="1156"/>
      <c r="I132" s="600"/>
      <c r="J132" s="590"/>
      <c r="K132" s="590"/>
      <c r="L132" s="590"/>
      <c r="M132" s="590"/>
      <c r="N132" s="590"/>
      <c r="O132" s="590"/>
      <c r="P132" s="590"/>
      <c r="Q132" s="590"/>
      <c r="R132" s="590"/>
      <c r="S132" s="590"/>
      <c r="T132" s="590"/>
      <c r="U132" s="590"/>
      <c r="V132" s="590"/>
      <c r="W132" s="590"/>
      <c r="X132" s="590"/>
      <c r="Y132" s="590"/>
    </row>
    <row r="133" spans="1:25" s="533" customFormat="1" ht="30" customHeight="1">
      <c r="A133" s="1171" t="s">
        <v>844</v>
      </c>
      <c r="B133" s="1060" t="s">
        <v>725</v>
      </c>
      <c r="C133" s="1061"/>
      <c r="D133" s="1061"/>
      <c r="E133" s="1061"/>
      <c r="F133" s="602"/>
      <c r="G133" s="689"/>
      <c r="H133" s="601"/>
      <c r="I133" s="602"/>
      <c r="J133" s="590"/>
      <c r="K133" s="590"/>
      <c r="L133" s="590"/>
      <c r="M133" s="590"/>
      <c r="N133" s="590"/>
      <c r="O133" s="590"/>
      <c r="P133" s="590"/>
      <c r="Q133" s="590"/>
      <c r="R133" s="590"/>
      <c r="S133" s="590"/>
      <c r="T133" s="590"/>
      <c r="U133" s="590"/>
      <c r="V133" s="590"/>
      <c r="W133" s="590"/>
      <c r="X133" s="590"/>
      <c r="Y133" s="590"/>
    </row>
    <row r="134" spans="1:25" s="533" customFormat="1" ht="34.5" customHeight="1">
      <c r="A134" s="1173"/>
      <c r="B134" s="1062" t="s">
        <v>726</v>
      </c>
      <c r="C134" s="1063"/>
      <c r="D134" s="1063"/>
      <c r="E134" s="1064"/>
      <c r="F134" s="779" t="s">
        <v>858</v>
      </c>
      <c r="G134" s="779" t="s">
        <v>858</v>
      </c>
      <c r="H134" s="691"/>
      <c r="I134" s="778" t="s">
        <v>858</v>
      </c>
      <c r="J134" s="590"/>
      <c r="K134" s="590"/>
      <c r="L134" s="590"/>
      <c r="M134" s="590"/>
      <c r="N134" s="590"/>
      <c r="O134" s="590"/>
      <c r="P134" s="590"/>
      <c r="Q134" s="590"/>
      <c r="R134" s="590"/>
      <c r="S134" s="590"/>
      <c r="T134" s="590"/>
      <c r="U134" s="590"/>
      <c r="V134" s="590"/>
      <c r="W134" s="590"/>
      <c r="X134" s="590"/>
      <c r="Y134" s="590"/>
    </row>
    <row r="135" spans="1:25" s="533" customFormat="1" ht="14.25" customHeight="1">
      <c r="A135" s="589"/>
      <c r="B135" s="695"/>
      <c r="C135" s="696"/>
      <c r="D135" s="696"/>
      <c r="E135" s="784"/>
      <c r="F135" s="597"/>
      <c r="G135" s="597"/>
      <c r="H135" s="597"/>
      <c r="I135" s="597"/>
      <c r="J135" s="590"/>
      <c r="K135" s="590"/>
      <c r="L135" s="590"/>
      <c r="M135" s="590"/>
      <c r="N135" s="590"/>
      <c r="O135" s="590"/>
      <c r="P135" s="590"/>
      <c r="Q135" s="590"/>
      <c r="R135" s="590"/>
      <c r="S135" s="590"/>
      <c r="T135" s="590"/>
      <c r="U135" s="590"/>
      <c r="V135" s="590"/>
      <c r="W135" s="590"/>
      <c r="X135" s="590"/>
      <c r="Y135" s="590"/>
    </row>
    <row r="136" spans="1:25" s="533" customFormat="1" ht="45" customHeight="1">
      <c r="A136" s="782">
        <v>5</v>
      </c>
      <c r="B136" s="1069" t="s">
        <v>860</v>
      </c>
      <c r="C136" s="1069"/>
      <c r="D136" s="1069"/>
      <c r="E136" s="1069"/>
      <c r="F136" s="1069"/>
      <c r="G136" s="1069"/>
      <c r="H136" s="1069"/>
      <c r="I136" s="753"/>
      <c r="J136" s="590"/>
      <c r="K136" s="590"/>
      <c r="L136" s="590"/>
      <c r="M136" s="590"/>
      <c r="N136" s="590"/>
      <c r="O136" s="590"/>
      <c r="P136" s="590"/>
      <c r="Q136" s="590"/>
      <c r="R136" s="590"/>
      <c r="S136" s="590" t="s">
        <v>639</v>
      </c>
      <c r="T136" s="590"/>
      <c r="U136" s="590"/>
      <c r="V136" s="590"/>
      <c r="W136" s="590"/>
      <c r="X136" s="590"/>
      <c r="Y136" s="590"/>
    </row>
    <row r="137" spans="1:25" s="533" customFormat="1" ht="12.75" customHeight="1">
      <c r="A137" s="777"/>
      <c r="B137" s="1072"/>
      <c r="C137" s="1073"/>
      <c r="D137" s="1073"/>
      <c r="E137" s="1073"/>
      <c r="F137" s="766"/>
      <c r="G137" s="772"/>
      <c r="H137" s="772"/>
      <c r="I137" s="776"/>
      <c r="J137" s="590"/>
      <c r="K137" s="590"/>
      <c r="L137" s="590"/>
      <c r="M137" s="590"/>
      <c r="N137" s="590"/>
      <c r="O137" s="590"/>
      <c r="P137" s="590"/>
      <c r="Q137" s="590"/>
      <c r="R137" s="590"/>
      <c r="S137" s="590" t="s">
        <v>486</v>
      </c>
      <c r="T137" s="590"/>
      <c r="U137" s="590"/>
      <c r="V137" s="590"/>
      <c r="W137" s="590"/>
      <c r="X137" s="590"/>
      <c r="Y137" s="590"/>
    </row>
    <row r="138" spans="1:25" s="533" customFormat="1" ht="52.5" customHeight="1">
      <c r="A138" s="782">
        <v>6</v>
      </c>
      <c r="B138" s="1069" t="s">
        <v>861</v>
      </c>
      <c r="C138" s="1069"/>
      <c r="D138" s="1069"/>
      <c r="E138" s="1069"/>
      <c r="F138" s="1069"/>
      <c r="G138" s="1069"/>
      <c r="H138" s="1069"/>
      <c r="I138" s="753"/>
      <c r="J138" s="590"/>
      <c r="K138" s="590"/>
      <c r="L138" s="590"/>
      <c r="M138" s="590"/>
      <c r="N138" s="590"/>
      <c r="O138" s="590"/>
      <c r="P138" s="590"/>
      <c r="Q138" s="590"/>
      <c r="R138" s="590"/>
      <c r="S138" s="590"/>
      <c r="T138" s="590"/>
      <c r="U138" s="590"/>
      <c r="V138" s="590"/>
      <c r="W138" s="590"/>
      <c r="X138" s="590"/>
      <c r="Y138" s="590"/>
    </row>
    <row r="139" spans="1:25" s="533" customFormat="1" ht="12" customHeight="1">
      <c r="A139" s="777"/>
      <c r="B139" s="1072"/>
      <c r="C139" s="1073"/>
      <c r="D139" s="1073"/>
      <c r="E139" s="1073"/>
      <c r="F139" s="766"/>
      <c r="G139" s="772"/>
      <c r="H139" s="772"/>
      <c r="I139" s="776"/>
      <c r="J139" s="590"/>
      <c r="K139" s="590"/>
      <c r="L139" s="590"/>
      <c r="M139" s="590"/>
      <c r="N139" s="590"/>
      <c r="O139" s="590"/>
      <c r="P139" s="590"/>
      <c r="Q139" s="590"/>
      <c r="R139" s="590"/>
      <c r="S139" s="590"/>
      <c r="T139" s="590"/>
      <c r="U139" s="590"/>
      <c r="V139" s="590"/>
      <c r="W139" s="590"/>
      <c r="X139" s="590"/>
      <c r="Y139" s="590"/>
    </row>
    <row r="140" spans="1:25" s="533" customFormat="1" ht="72" customHeight="1">
      <c r="A140" s="782">
        <v>7</v>
      </c>
      <c r="B140" s="1069" t="s">
        <v>862</v>
      </c>
      <c r="C140" s="1069"/>
      <c r="D140" s="1069"/>
      <c r="E140" s="1069"/>
      <c r="F140" s="1069"/>
      <c r="G140" s="1069"/>
      <c r="H140" s="1069"/>
      <c r="I140" s="753"/>
      <c r="J140" s="590"/>
      <c r="K140" s="590"/>
      <c r="L140" s="590"/>
      <c r="M140" s="590"/>
      <c r="N140" s="590"/>
      <c r="O140" s="590"/>
      <c r="P140" s="590"/>
      <c r="Q140" s="590"/>
      <c r="R140" s="590"/>
      <c r="S140" s="590"/>
      <c r="T140" s="590"/>
      <c r="U140" s="590"/>
      <c r="V140" s="590"/>
      <c r="W140" s="590"/>
      <c r="X140" s="590"/>
      <c r="Y140" s="590"/>
    </row>
    <row r="141" spans="1:25" s="533" customFormat="1" ht="10.5" customHeight="1">
      <c r="A141" s="777"/>
      <c r="B141" s="1072"/>
      <c r="C141" s="1073"/>
      <c r="D141" s="1073"/>
      <c r="E141" s="1073"/>
      <c r="F141" s="766"/>
      <c r="G141" s="772"/>
      <c r="H141" s="772"/>
      <c r="I141" s="776"/>
      <c r="J141" s="590"/>
      <c r="K141" s="590"/>
      <c r="L141" s="590"/>
      <c r="M141" s="590"/>
      <c r="N141" s="590"/>
      <c r="O141" s="590"/>
      <c r="P141" s="590"/>
      <c r="Q141" s="590"/>
      <c r="R141" s="590"/>
      <c r="S141" s="590"/>
      <c r="T141" s="590"/>
      <c r="U141" s="590"/>
      <c r="V141" s="590"/>
      <c r="W141" s="590"/>
      <c r="X141" s="590"/>
      <c r="Y141" s="590"/>
    </row>
    <row r="142" spans="1:25" s="533" customFormat="1" ht="42" customHeight="1">
      <c r="A142" s="782">
        <v>8</v>
      </c>
      <c r="B142" s="1063" t="s">
        <v>727</v>
      </c>
      <c r="C142" s="1063"/>
      <c r="D142" s="1063"/>
      <c r="E142" s="1063"/>
      <c r="F142" s="598"/>
      <c r="G142" s="599"/>
      <c r="H142" s="600"/>
      <c r="I142" s="600"/>
      <c r="J142" s="590"/>
      <c r="K142" s="590"/>
      <c r="L142" s="590"/>
      <c r="M142" s="590"/>
      <c r="N142" s="590"/>
      <c r="O142" s="590"/>
      <c r="P142" s="590"/>
      <c r="Q142" s="590"/>
      <c r="R142" s="590"/>
      <c r="S142" s="590"/>
      <c r="T142" s="590"/>
      <c r="U142" s="590"/>
      <c r="V142" s="590"/>
      <c r="W142" s="590"/>
      <c r="X142" s="590"/>
      <c r="Y142" s="590"/>
    </row>
    <row r="143" spans="1:25" s="533" customFormat="1" ht="21.75" customHeight="1">
      <c r="A143" s="69"/>
      <c r="B143" s="69"/>
      <c r="C143" s="69"/>
      <c r="D143" s="69"/>
      <c r="E143" s="69"/>
      <c r="F143" s="69"/>
      <c r="G143" s="69"/>
      <c r="H143" s="69"/>
      <c r="I143" s="69"/>
      <c r="J143" s="69"/>
    </row>
    <row r="144" spans="1:25" ht="27" customHeight="1">
      <c r="A144" s="781">
        <v>2.5</v>
      </c>
      <c r="B144" s="1159" t="s">
        <v>865</v>
      </c>
      <c r="C144" s="1159"/>
      <c r="D144" s="1159"/>
      <c r="E144" s="1159"/>
      <c r="F144" s="1159"/>
      <c r="G144" s="1159"/>
      <c r="H144" s="1159"/>
      <c r="I144" s="1159"/>
      <c r="J144" s="607"/>
      <c r="K144" s="607"/>
      <c r="L144" s="607"/>
      <c r="M144" s="608"/>
      <c r="N144" s="607"/>
      <c r="O144" s="607"/>
      <c r="P144" s="607"/>
      <c r="Q144" s="607"/>
      <c r="R144" s="607"/>
      <c r="S144" s="607"/>
      <c r="T144" s="607"/>
      <c r="U144" s="607"/>
      <c r="V144" s="607"/>
      <c r="W144" s="607"/>
      <c r="X144" s="607"/>
    </row>
    <row r="145" spans="1:24" ht="52.5" customHeight="1">
      <c r="A145" s="765"/>
      <c r="B145" s="1187" t="s">
        <v>866</v>
      </c>
      <c r="C145" s="1187"/>
      <c r="D145" s="1187"/>
      <c r="E145" s="1187"/>
      <c r="F145" s="1187"/>
      <c r="G145" s="1187"/>
      <c r="H145" s="1187"/>
      <c r="I145" s="1187"/>
      <c r="J145" s="607"/>
      <c r="K145" s="607"/>
      <c r="L145" s="607"/>
      <c r="M145" s="608"/>
      <c r="N145" s="607"/>
      <c r="O145" s="607"/>
      <c r="P145" s="607"/>
      <c r="Q145" s="607"/>
      <c r="R145" s="607"/>
      <c r="S145" s="607"/>
      <c r="T145" s="607"/>
      <c r="U145" s="607"/>
      <c r="V145" s="607"/>
      <c r="W145" s="607"/>
      <c r="X145" s="607"/>
    </row>
    <row r="146" spans="1:24" ht="34.5" customHeight="1">
      <c r="A146" s="765" t="s">
        <v>792</v>
      </c>
      <c r="B146" s="1188" t="s">
        <v>867</v>
      </c>
      <c r="C146" s="1188"/>
      <c r="D146" s="1188"/>
      <c r="E146" s="1188"/>
      <c r="F146" s="1052"/>
      <c r="G146" s="1052"/>
      <c r="H146" s="1052"/>
      <c r="I146" s="1156"/>
      <c r="J146" s="607"/>
      <c r="K146" s="607"/>
      <c r="L146" s="607"/>
      <c r="M146" s="608"/>
      <c r="N146" s="607"/>
      <c r="O146" s="607"/>
      <c r="P146" s="607"/>
      <c r="Q146" s="607"/>
      <c r="R146" s="607"/>
      <c r="S146" s="607"/>
      <c r="T146" s="607"/>
      <c r="U146" s="607"/>
      <c r="V146" s="607"/>
      <c r="W146" s="607"/>
      <c r="X146" s="607"/>
    </row>
    <row r="147" spans="1:24" ht="87.75" customHeight="1">
      <c r="A147" s="765" t="s">
        <v>793</v>
      </c>
      <c r="B147" s="1189" t="s">
        <v>868</v>
      </c>
      <c r="C147" s="1190"/>
      <c r="D147" s="1190"/>
      <c r="E147" s="1191"/>
      <c r="F147" s="1051"/>
      <c r="G147" s="1052"/>
      <c r="H147" s="1052"/>
      <c r="I147" s="1156"/>
      <c r="J147" s="607"/>
      <c r="K147" s="607"/>
      <c r="L147" s="607"/>
      <c r="M147" s="608"/>
      <c r="N147" s="607"/>
      <c r="O147" s="607"/>
      <c r="P147" s="607"/>
      <c r="Q147" s="607"/>
      <c r="R147" s="607"/>
      <c r="S147" s="607"/>
      <c r="T147" s="607"/>
      <c r="U147" s="607"/>
      <c r="V147" s="607"/>
      <c r="W147" s="607"/>
      <c r="X147" s="607"/>
    </row>
    <row r="148" spans="1:24" ht="51.75" customHeight="1">
      <c r="A148" s="765" t="s">
        <v>794</v>
      </c>
      <c r="B148" s="1192" t="s">
        <v>869</v>
      </c>
      <c r="C148" s="1192"/>
      <c r="D148" s="1192"/>
      <c r="E148" s="1193"/>
      <c r="F148" s="1052"/>
      <c r="G148" s="1052"/>
      <c r="H148" s="1052"/>
      <c r="I148" s="1156"/>
      <c r="J148" s="607"/>
      <c r="K148" s="607"/>
      <c r="L148" s="607"/>
      <c r="M148" s="608"/>
      <c r="N148" s="607"/>
      <c r="O148" s="607"/>
      <c r="P148" s="607"/>
      <c r="Q148" s="607"/>
      <c r="R148" s="607"/>
      <c r="S148" s="607"/>
      <c r="T148" s="607"/>
      <c r="U148" s="607"/>
      <c r="V148" s="607"/>
      <c r="W148" s="607"/>
      <c r="X148" s="607"/>
    </row>
    <row r="149" spans="1:24" ht="24.75" customHeight="1">
      <c r="A149" s="765"/>
      <c r="B149" s="1194" t="s">
        <v>870</v>
      </c>
      <c r="C149" s="1195"/>
      <c r="D149" s="1195"/>
      <c r="E149" s="1195"/>
      <c r="F149" s="1195"/>
      <c r="G149" s="1195"/>
      <c r="H149" s="1195"/>
      <c r="I149" s="1196"/>
      <c r="J149" s="609"/>
      <c r="K149" s="609"/>
      <c r="L149" s="609"/>
      <c r="M149" s="609"/>
      <c r="N149" s="609"/>
      <c r="O149" s="609"/>
      <c r="P149" s="609"/>
      <c r="Q149" s="609"/>
      <c r="R149" s="609"/>
      <c r="S149" s="609"/>
      <c r="T149" s="609"/>
      <c r="U149" s="609"/>
      <c r="V149" s="609"/>
      <c r="W149" s="609"/>
      <c r="X149" s="609"/>
    </row>
    <row r="150" spans="1:24" ht="36" customHeight="1">
      <c r="A150" s="765">
        <v>1</v>
      </c>
      <c r="B150" s="1054" t="s">
        <v>719</v>
      </c>
      <c r="C150" s="1054"/>
      <c r="D150" s="1054"/>
      <c r="E150" s="1161"/>
      <c r="F150" s="598"/>
      <c r="G150" s="1051"/>
      <c r="H150" s="1156"/>
      <c r="I150" s="600"/>
      <c r="J150" s="609"/>
      <c r="K150" s="609"/>
      <c r="L150" s="609"/>
      <c r="M150" s="609"/>
      <c r="N150" s="609"/>
      <c r="O150" s="609"/>
      <c r="P150" s="609"/>
      <c r="Q150" s="609"/>
      <c r="R150" s="609"/>
      <c r="S150" s="609"/>
      <c r="T150" s="609"/>
      <c r="U150" s="609"/>
      <c r="V150" s="609"/>
      <c r="W150" s="609"/>
      <c r="X150" s="609"/>
    </row>
    <row r="151" spans="1:24" ht="42" customHeight="1">
      <c r="A151" s="765">
        <v>2</v>
      </c>
      <c r="B151" s="1054" t="s">
        <v>720</v>
      </c>
      <c r="C151" s="1054"/>
      <c r="D151" s="1054"/>
      <c r="E151" s="1161"/>
      <c r="F151" s="598"/>
      <c r="G151" s="1051"/>
      <c r="H151" s="1156"/>
      <c r="I151" s="600"/>
      <c r="J151" s="609"/>
      <c r="K151" s="609"/>
      <c r="L151" s="609"/>
      <c r="M151" s="609"/>
      <c r="N151" s="609"/>
      <c r="O151" s="609"/>
      <c r="P151" s="609"/>
      <c r="Q151" s="609"/>
      <c r="R151" s="609"/>
      <c r="S151" s="609"/>
      <c r="T151" s="609"/>
      <c r="U151" s="609"/>
      <c r="V151" s="609"/>
      <c r="W151" s="609"/>
      <c r="X151" s="609"/>
    </row>
    <row r="152" spans="1:24" ht="33" customHeight="1">
      <c r="A152" s="783">
        <v>3</v>
      </c>
      <c r="B152" s="116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63"/>
      <c r="D152" s="1163"/>
      <c r="E152" s="1164"/>
      <c r="F152" s="598"/>
      <c r="G152" s="1051"/>
      <c r="H152" s="1156"/>
      <c r="I152" s="600"/>
      <c r="J152" s="609"/>
      <c r="K152" s="609"/>
      <c r="L152" s="609"/>
      <c r="M152" s="609"/>
      <c r="N152" s="609"/>
      <c r="O152" s="609"/>
      <c r="P152" s="609"/>
      <c r="Q152" s="609"/>
      <c r="R152" s="609"/>
      <c r="S152" s="609"/>
      <c r="T152" s="609"/>
      <c r="U152" s="609"/>
      <c r="V152" s="609"/>
      <c r="W152" s="609"/>
      <c r="X152" s="609"/>
    </row>
    <row r="153" spans="1:24" ht="31.5" customHeight="1">
      <c r="A153" s="789"/>
      <c r="B153" s="1166"/>
      <c r="C153" s="1166"/>
      <c r="D153" s="1166"/>
      <c r="E153" s="1167"/>
      <c r="F153" s="598"/>
      <c r="G153" s="1051"/>
      <c r="H153" s="1156"/>
      <c r="I153" s="600"/>
      <c r="J153" s="609"/>
      <c r="K153" s="609"/>
      <c r="L153" s="609"/>
      <c r="M153" s="609"/>
      <c r="N153" s="609"/>
      <c r="O153" s="609"/>
      <c r="P153" s="609"/>
      <c r="Q153" s="609"/>
      <c r="R153" s="609"/>
      <c r="S153" s="609"/>
      <c r="T153" s="609"/>
      <c r="U153" s="609"/>
      <c r="V153" s="609"/>
      <c r="W153" s="609"/>
      <c r="X153" s="609"/>
    </row>
    <row r="154" spans="1:24" ht="28.5" customHeight="1">
      <c r="A154" s="789"/>
      <c r="B154" s="1166"/>
      <c r="C154" s="1166"/>
      <c r="D154" s="1166"/>
      <c r="E154" s="1167"/>
      <c r="F154" s="598"/>
      <c r="G154" s="1051"/>
      <c r="H154" s="1156"/>
      <c r="I154" s="600"/>
      <c r="J154" s="609"/>
      <c r="K154" s="609"/>
      <c r="L154" s="609"/>
      <c r="M154" s="609"/>
      <c r="N154" s="609"/>
      <c r="O154" s="609"/>
      <c r="P154" s="609"/>
      <c r="Q154" s="609"/>
      <c r="R154" s="609"/>
      <c r="S154" s="609"/>
      <c r="T154" s="609"/>
      <c r="U154" s="609"/>
      <c r="V154" s="609"/>
      <c r="W154" s="609"/>
      <c r="X154" s="609"/>
    </row>
    <row r="155" spans="1:24" ht="32.25" customHeight="1">
      <c r="A155" s="789"/>
      <c r="B155" s="1166"/>
      <c r="C155" s="1166"/>
      <c r="D155" s="1166"/>
      <c r="E155" s="1167"/>
      <c r="F155" s="598"/>
      <c r="G155" s="1051"/>
      <c r="H155" s="1156"/>
      <c r="I155" s="600"/>
      <c r="J155" s="609"/>
      <c r="K155" s="609"/>
      <c r="L155" s="609"/>
      <c r="M155" s="609"/>
      <c r="N155" s="609"/>
      <c r="O155" s="609"/>
      <c r="P155" s="609"/>
      <c r="Q155" s="609"/>
      <c r="R155" s="609"/>
      <c r="S155" s="609"/>
      <c r="T155" s="609"/>
      <c r="U155" s="609"/>
      <c r="V155" s="609"/>
      <c r="W155" s="609"/>
      <c r="X155" s="609"/>
    </row>
    <row r="156" spans="1:24" ht="35.25" customHeight="1">
      <c r="A156" s="789"/>
      <c r="B156" s="1197" t="s">
        <v>722</v>
      </c>
      <c r="C156" s="1197"/>
      <c r="D156" s="1197"/>
      <c r="E156" s="1198"/>
      <c r="F156" s="598"/>
      <c r="G156" s="1051"/>
      <c r="H156" s="1156"/>
      <c r="I156" s="600"/>
      <c r="J156" s="609"/>
      <c r="K156" s="609"/>
      <c r="L156" s="609"/>
      <c r="M156" s="609"/>
      <c r="N156" s="609"/>
      <c r="O156" s="609"/>
      <c r="P156" s="609"/>
      <c r="Q156" s="609"/>
      <c r="R156" s="609"/>
      <c r="S156" s="609"/>
      <c r="T156" s="609"/>
      <c r="U156" s="609"/>
      <c r="V156" s="609"/>
      <c r="W156" s="609"/>
      <c r="X156" s="609"/>
    </row>
    <row r="157" spans="1:24" ht="35.25" customHeight="1">
      <c r="A157" s="789"/>
      <c r="B157" s="1197" t="s">
        <v>23</v>
      </c>
      <c r="C157" s="1197"/>
      <c r="D157" s="1197"/>
      <c r="E157" s="1198"/>
      <c r="F157" s="598"/>
      <c r="G157" s="1051"/>
      <c r="H157" s="1156"/>
      <c r="I157" s="600"/>
      <c r="J157" s="609"/>
      <c r="K157" s="609"/>
      <c r="L157" s="609"/>
      <c r="M157" s="609"/>
      <c r="N157" s="609"/>
      <c r="O157" s="609"/>
      <c r="P157" s="609"/>
      <c r="Q157" s="609"/>
      <c r="R157" s="609"/>
      <c r="S157" s="609"/>
      <c r="T157" s="609"/>
      <c r="U157" s="609"/>
      <c r="V157" s="609"/>
      <c r="W157" s="609"/>
      <c r="X157" s="609"/>
    </row>
    <row r="158" spans="1:24" ht="41.25" customHeight="1">
      <c r="A158" s="798"/>
      <c r="B158" s="1199" t="s">
        <v>723</v>
      </c>
      <c r="C158" s="1199"/>
      <c r="D158" s="1199"/>
      <c r="E158" s="1200"/>
      <c r="F158" s="598"/>
      <c r="G158" s="1051"/>
      <c r="H158" s="1156"/>
      <c r="I158" s="600"/>
      <c r="J158" s="609"/>
      <c r="K158" s="609"/>
      <c r="L158" s="609"/>
      <c r="M158" s="609"/>
      <c r="N158" s="609"/>
      <c r="O158" s="609"/>
      <c r="P158" s="609"/>
      <c r="Q158" s="609"/>
      <c r="R158" s="609"/>
      <c r="S158" s="609"/>
      <c r="T158" s="609"/>
      <c r="U158" s="609"/>
      <c r="V158" s="609"/>
      <c r="W158" s="609"/>
      <c r="X158" s="609"/>
    </row>
    <row r="159" spans="1:24" ht="21.75" customHeight="1">
      <c r="A159" s="777" t="s">
        <v>857</v>
      </c>
      <c r="B159" s="1194" t="s">
        <v>871</v>
      </c>
      <c r="C159" s="1195"/>
      <c r="D159" s="1195"/>
      <c r="E159" s="1195"/>
      <c r="F159" s="766"/>
      <c r="G159" s="766"/>
      <c r="H159" s="766"/>
      <c r="I159" s="766"/>
      <c r="J159" s="609"/>
      <c r="K159" s="609"/>
      <c r="L159" s="609"/>
      <c r="M159" s="609"/>
      <c r="N159" s="609"/>
      <c r="O159" s="609"/>
      <c r="P159" s="609"/>
      <c r="Q159" s="609"/>
      <c r="R159" s="609"/>
      <c r="S159" s="609"/>
      <c r="T159" s="609"/>
      <c r="U159" s="609"/>
      <c r="V159" s="609"/>
      <c r="W159" s="609"/>
      <c r="X159" s="609"/>
    </row>
    <row r="160" spans="1:24" ht="44.25" customHeight="1">
      <c r="A160" s="765" t="s">
        <v>847</v>
      </c>
      <c r="B160" s="1066" t="s">
        <v>877</v>
      </c>
      <c r="C160" s="1066"/>
      <c r="D160" s="1066"/>
      <c r="E160" s="1067"/>
      <c r="F160" s="600"/>
      <c r="G160" s="1051"/>
      <c r="H160" s="1156"/>
      <c r="I160" s="600"/>
      <c r="J160" s="609"/>
      <c r="K160" s="609"/>
      <c r="L160" s="609"/>
      <c r="M160" s="609"/>
      <c r="N160" s="609"/>
      <c r="O160" s="609"/>
      <c r="P160" s="609"/>
      <c r="Q160" s="609"/>
      <c r="R160" s="609"/>
      <c r="S160" s="609"/>
      <c r="T160" s="609"/>
      <c r="U160" s="609"/>
      <c r="V160" s="609"/>
      <c r="W160" s="609"/>
      <c r="X160" s="609"/>
    </row>
    <row r="161" spans="1:24" ht="41.25" customHeight="1">
      <c r="A161" s="765" t="s">
        <v>848</v>
      </c>
      <c r="B161" s="1185" t="s">
        <v>872</v>
      </c>
      <c r="C161" s="1185"/>
      <c r="D161" s="1185"/>
      <c r="E161" s="1186"/>
      <c r="F161" s="600"/>
      <c r="G161" s="1051"/>
      <c r="H161" s="1156"/>
      <c r="I161" s="600"/>
      <c r="J161" s="609"/>
      <c r="K161" s="609"/>
      <c r="L161" s="609"/>
      <c r="M161" s="609"/>
      <c r="N161" s="609"/>
      <c r="O161" s="609"/>
      <c r="P161" s="609"/>
      <c r="Q161" s="609"/>
      <c r="R161" s="609"/>
      <c r="S161" s="609"/>
      <c r="T161" s="609"/>
      <c r="U161" s="609"/>
      <c r="V161" s="609"/>
      <c r="W161" s="609"/>
      <c r="X161" s="609"/>
    </row>
    <row r="162" spans="1:24" ht="37.5" customHeight="1">
      <c r="A162" s="765" t="s">
        <v>850</v>
      </c>
      <c r="B162" s="1066" t="s">
        <v>839</v>
      </c>
      <c r="C162" s="1066"/>
      <c r="D162" s="1066"/>
      <c r="E162" s="1067"/>
      <c r="F162" s="600"/>
      <c r="G162" s="1051"/>
      <c r="H162" s="1156"/>
      <c r="I162" s="600"/>
      <c r="J162" s="609"/>
      <c r="K162" s="609"/>
      <c r="L162" s="609"/>
      <c r="M162" s="609"/>
      <c r="N162" s="609"/>
      <c r="O162" s="609"/>
      <c r="P162" s="609"/>
      <c r="Q162" s="609"/>
      <c r="R162" s="609"/>
      <c r="S162" s="609"/>
      <c r="T162" s="609"/>
      <c r="U162" s="609"/>
      <c r="V162" s="609"/>
      <c r="W162" s="609"/>
      <c r="X162" s="609"/>
    </row>
    <row r="163" spans="1:24" ht="32.25" customHeight="1">
      <c r="A163" s="765" t="s">
        <v>852</v>
      </c>
      <c r="B163" s="1066" t="s">
        <v>724</v>
      </c>
      <c r="C163" s="1066"/>
      <c r="D163" s="1066"/>
      <c r="E163" s="1067"/>
      <c r="F163" s="600"/>
      <c r="G163" s="1051"/>
      <c r="H163" s="1156"/>
      <c r="I163" s="600"/>
      <c r="J163" s="609"/>
      <c r="K163" s="609"/>
      <c r="L163" s="609"/>
      <c r="M163" s="609"/>
      <c r="N163" s="609"/>
      <c r="O163" s="609"/>
      <c r="P163" s="609"/>
      <c r="Q163" s="609"/>
      <c r="R163" s="609"/>
      <c r="S163" s="609"/>
      <c r="T163" s="609"/>
      <c r="U163" s="609"/>
      <c r="V163" s="609"/>
      <c r="W163" s="609"/>
      <c r="X163" s="609"/>
    </row>
    <row r="164" spans="1:24" ht="37.5" customHeight="1">
      <c r="A164" s="765" t="s">
        <v>853</v>
      </c>
      <c r="B164" s="1066" t="s">
        <v>841</v>
      </c>
      <c r="C164" s="1066"/>
      <c r="D164" s="1066"/>
      <c r="E164" s="1067"/>
      <c r="F164" s="600"/>
      <c r="G164" s="1051"/>
      <c r="H164" s="1156"/>
      <c r="I164" s="600"/>
      <c r="J164" s="609"/>
      <c r="K164" s="609"/>
      <c r="L164" s="609"/>
      <c r="M164" s="609"/>
      <c r="N164" s="609"/>
      <c r="O164" s="609"/>
      <c r="P164" s="609"/>
      <c r="Q164" s="609"/>
      <c r="R164" s="609"/>
      <c r="S164" s="609"/>
      <c r="T164" s="609"/>
      <c r="U164" s="609"/>
      <c r="V164" s="609"/>
      <c r="W164" s="609"/>
      <c r="X164" s="609"/>
    </row>
    <row r="165" spans="1:24" ht="44.25" customHeight="1">
      <c r="A165" s="765" t="s">
        <v>843</v>
      </c>
      <c r="B165" s="1054" t="s">
        <v>842</v>
      </c>
      <c r="C165" s="1054"/>
      <c r="D165" s="1054"/>
      <c r="E165" s="1180"/>
      <c r="F165" s="600"/>
      <c r="G165" s="1051"/>
      <c r="H165" s="1156"/>
      <c r="I165" s="600"/>
      <c r="J165" s="609"/>
      <c r="K165" s="609"/>
      <c r="L165" s="609"/>
      <c r="M165" s="609"/>
      <c r="N165" s="609"/>
      <c r="O165" s="609"/>
      <c r="P165" s="609"/>
      <c r="Q165" s="609"/>
      <c r="R165" s="609"/>
      <c r="S165" s="609"/>
      <c r="T165" s="609"/>
      <c r="U165" s="609"/>
      <c r="V165" s="609"/>
      <c r="W165" s="609"/>
      <c r="X165" s="609"/>
    </row>
    <row r="166" spans="1:24" ht="39.75" customHeight="1">
      <c r="A166" s="765" t="s">
        <v>844</v>
      </c>
      <c r="B166" s="1054" t="s">
        <v>878</v>
      </c>
      <c r="C166" s="1054"/>
      <c r="D166" s="1054"/>
      <c r="E166" s="1180"/>
      <c r="F166" s="600"/>
      <c r="G166" s="1051"/>
      <c r="H166" s="1156"/>
      <c r="I166" s="762"/>
      <c r="J166" s="609"/>
      <c r="K166" s="609"/>
      <c r="L166" s="609"/>
      <c r="M166" s="609"/>
      <c r="N166" s="609"/>
      <c r="O166" s="609"/>
      <c r="P166" s="609"/>
      <c r="Q166" s="609"/>
      <c r="R166" s="609"/>
      <c r="S166" s="609"/>
      <c r="T166" s="609"/>
      <c r="U166" s="609"/>
      <c r="V166" s="609"/>
      <c r="W166" s="609"/>
      <c r="X166" s="609"/>
    </row>
    <row r="167" spans="1:24" ht="49.5" customHeight="1">
      <c r="A167" s="1171" t="s">
        <v>880</v>
      </c>
      <c r="B167" s="1060" t="s">
        <v>725</v>
      </c>
      <c r="C167" s="1061"/>
      <c r="D167" s="1061"/>
      <c r="E167" s="1201"/>
      <c r="F167" s="790"/>
      <c r="G167" s="689"/>
      <c r="H167" s="601"/>
      <c r="I167" s="602"/>
      <c r="J167" s="609"/>
      <c r="K167" s="609"/>
      <c r="L167" s="609"/>
      <c r="M167" s="609"/>
      <c r="N167" s="609"/>
      <c r="O167" s="609"/>
      <c r="P167" s="609"/>
      <c r="Q167" s="609"/>
      <c r="R167" s="609"/>
      <c r="S167" s="609"/>
      <c r="T167" s="609"/>
      <c r="U167" s="609"/>
      <c r="V167" s="609"/>
      <c r="W167" s="609"/>
      <c r="X167" s="609"/>
    </row>
    <row r="168" spans="1:24" ht="20.25" customHeight="1">
      <c r="A168" s="1173"/>
      <c r="B168" s="1062" t="s">
        <v>726</v>
      </c>
      <c r="C168" s="1063"/>
      <c r="D168" s="1063"/>
      <c r="E168" s="1064"/>
      <c r="F168" s="770" t="s">
        <v>791</v>
      </c>
      <c r="G168" s="726" t="s">
        <v>791</v>
      </c>
      <c r="H168" s="603"/>
      <c r="I168" s="770" t="s">
        <v>791</v>
      </c>
      <c r="J168" s="609"/>
      <c r="K168" s="609"/>
      <c r="L168" s="609"/>
      <c r="M168" s="609"/>
      <c r="N168" s="609"/>
      <c r="O168" s="609"/>
      <c r="P168" s="609"/>
      <c r="Q168" s="609"/>
      <c r="R168" s="609"/>
      <c r="S168" s="609"/>
      <c r="T168" s="609"/>
      <c r="U168" s="609"/>
      <c r="V168" s="609"/>
      <c r="W168" s="609"/>
      <c r="X168" s="609"/>
    </row>
    <row r="169" spans="1:24" ht="19.5" customHeight="1">
      <c r="A169" s="765"/>
      <c r="B169" s="1206" t="s">
        <v>832</v>
      </c>
      <c r="C169" s="1206"/>
      <c r="D169" s="1206"/>
      <c r="E169" s="1206"/>
      <c r="F169" s="1206"/>
      <c r="G169" s="1206"/>
      <c r="H169" s="1206"/>
      <c r="I169" s="1207"/>
      <c r="J169" s="609"/>
      <c r="K169" s="609"/>
      <c r="L169" s="609"/>
      <c r="M169" s="609"/>
      <c r="N169" s="609"/>
      <c r="O169" s="609"/>
      <c r="P169" s="609"/>
      <c r="Q169" s="609"/>
      <c r="R169" s="609"/>
      <c r="S169" s="609"/>
      <c r="T169" s="609"/>
      <c r="U169" s="609"/>
      <c r="V169" s="609"/>
      <c r="W169" s="609"/>
      <c r="X169" s="609"/>
    </row>
    <row r="170" spans="1:24" ht="24.75" customHeight="1">
      <c r="A170" s="781" t="s">
        <v>845</v>
      </c>
      <c r="B170" s="1194" t="s">
        <v>846</v>
      </c>
      <c r="C170" s="1195"/>
      <c r="D170" s="1195"/>
      <c r="E170" s="1195"/>
      <c r="F170" s="766"/>
      <c r="G170" s="767"/>
      <c r="H170" s="767"/>
      <c r="I170" s="768"/>
      <c r="J170" s="609"/>
      <c r="K170" s="609"/>
      <c r="L170" s="609"/>
      <c r="M170" s="609"/>
      <c r="N170" s="609"/>
      <c r="O170" s="609"/>
      <c r="P170" s="609"/>
      <c r="Q170" s="609"/>
      <c r="R170" s="609"/>
      <c r="S170" s="609"/>
      <c r="T170" s="609"/>
      <c r="U170" s="609"/>
      <c r="V170" s="609"/>
      <c r="W170" s="609"/>
      <c r="X170" s="609"/>
    </row>
    <row r="171" spans="1:24" ht="40.5" customHeight="1">
      <c r="A171" s="765" t="s">
        <v>847</v>
      </c>
      <c r="B171" s="1066" t="s">
        <v>879</v>
      </c>
      <c r="C171" s="1066"/>
      <c r="D171" s="1066"/>
      <c r="E171" s="1067"/>
      <c r="F171" s="762"/>
      <c r="G171" s="1051"/>
      <c r="H171" s="1156"/>
      <c r="I171" s="762"/>
      <c r="J171" s="609"/>
      <c r="K171" s="609"/>
      <c r="L171" s="609"/>
      <c r="M171" s="609"/>
      <c r="N171" s="609"/>
      <c r="O171" s="609"/>
      <c r="P171" s="609"/>
      <c r="Q171" s="609"/>
      <c r="R171" s="609"/>
      <c r="S171" s="609"/>
      <c r="T171" s="609"/>
      <c r="U171" s="609"/>
      <c r="V171" s="609"/>
      <c r="W171" s="609"/>
      <c r="X171" s="609"/>
    </row>
    <row r="172" spans="1:24" ht="30" customHeight="1">
      <c r="A172" s="765" t="s">
        <v>848</v>
      </c>
      <c r="B172" s="1066" t="s">
        <v>849</v>
      </c>
      <c r="C172" s="1066"/>
      <c r="D172" s="1066"/>
      <c r="E172" s="1067"/>
      <c r="F172" s="601"/>
      <c r="G172" s="581"/>
      <c r="H172" s="752"/>
      <c r="I172" s="769"/>
      <c r="J172" s="609"/>
      <c r="K172" s="609"/>
      <c r="L172" s="609"/>
      <c r="M172" s="609"/>
      <c r="N172" s="609"/>
      <c r="O172" s="609"/>
      <c r="P172" s="609"/>
      <c r="Q172" s="609"/>
      <c r="R172" s="609"/>
      <c r="S172" s="609"/>
      <c r="T172" s="609"/>
      <c r="U172" s="609"/>
      <c r="V172" s="609"/>
      <c r="W172" s="609"/>
      <c r="X172" s="609"/>
    </row>
    <row r="173" spans="1:24" ht="35.25" customHeight="1">
      <c r="A173" s="765" t="s">
        <v>850</v>
      </c>
      <c r="B173" s="1185" t="s">
        <v>873</v>
      </c>
      <c r="C173" s="1185"/>
      <c r="D173" s="1185"/>
      <c r="E173" s="1186"/>
      <c r="F173" s="600"/>
      <c r="G173" s="1051"/>
      <c r="H173" s="1156"/>
      <c r="I173" s="600"/>
      <c r="J173" s="609"/>
      <c r="K173" s="609"/>
      <c r="L173" s="609"/>
      <c r="M173" s="609"/>
      <c r="N173" s="609"/>
      <c r="O173" s="609"/>
      <c r="P173" s="609"/>
      <c r="Q173" s="609"/>
      <c r="R173" s="609"/>
      <c r="S173" s="609"/>
      <c r="T173" s="609"/>
      <c r="U173" s="609"/>
      <c r="V173" s="609"/>
      <c r="W173" s="609"/>
      <c r="X173" s="609"/>
    </row>
    <row r="174" spans="1:24" ht="31.5" customHeight="1">
      <c r="A174" s="765" t="s">
        <v>852</v>
      </c>
      <c r="B174" s="1066" t="s">
        <v>724</v>
      </c>
      <c r="C174" s="1066"/>
      <c r="D174" s="1066"/>
      <c r="E174" s="1067"/>
      <c r="F174" s="600"/>
      <c r="G174" s="1051"/>
      <c r="H174" s="1156"/>
      <c r="I174" s="600"/>
      <c r="J174" s="609"/>
      <c r="K174" s="609"/>
      <c r="L174" s="609"/>
      <c r="M174" s="609"/>
      <c r="N174" s="609"/>
      <c r="O174" s="609"/>
      <c r="P174" s="609"/>
      <c r="Q174" s="609"/>
      <c r="R174" s="609"/>
      <c r="S174" s="609"/>
      <c r="T174" s="609"/>
      <c r="U174" s="609"/>
      <c r="V174" s="609"/>
      <c r="W174" s="609"/>
      <c r="X174" s="609"/>
    </row>
    <row r="175" spans="1:24" ht="33" customHeight="1">
      <c r="A175" s="765" t="s">
        <v>853</v>
      </c>
      <c r="B175" s="1066" t="s">
        <v>854</v>
      </c>
      <c r="C175" s="1066"/>
      <c r="D175" s="1066"/>
      <c r="E175" s="1067"/>
      <c r="F175" s="600"/>
      <c r="G175" s="1051"/>
      <c r="H175" s="1156"/>
      <c r="I175" s="600"/>
      <c r="J175" s="609"/>
      <c r="K175" s="609"/>
      <c r="L175" s="609"/>
      <c r="M175" s="609"/>
      <c r="N175" s="609"/>
      <c r="O175" s="609"/>
      <c r="P175" s="609"/>
      <c r="Q175" s="609"/>
      <c r="R175" s="609"/>
      <c r="S175" s="609"/>
      <c r="T175" s="609"/>
      <c r="U175" s="609"/>
      <c r="V175" s="609"/>
      <c r="W175" s="609"/>
      <c r="X175" s="609"/>
    </row>
    <row r="176" spans="1:24" ht="44.25" customHeight="1">
      <c r="A176" s="765" t="s">
        <v>843</v>
      </c>
      <c r="B176" s="1054" t="s">
        <v>855</v>
      </c>
      <c r="C176" s="1054"/>
      <c r="D176" s="1054"/>
      <c r="E176" s="1180"/>
      <c r="F176" s="600"/>
      <c r="G176" s="1051"/>
      <c r="H176" s="1156"/>
      <c r="I176" s="600"/>
      <c r="J176" s="609"/>
      <c r="K176" s="609"/>
      <c r="L176" s="609"/>
      <c r="M176" s="609"/>
      <c r="N176" s="609"/>
      <c r="O176" s="609"/>
      <c r="P176" s="609"/>
      <c r="Q176" s="609"/>
      <c r="R176" s="609"/>
      <c r="S176" s="609"/>
      <c r="T176" s="609"/>
      <c r="U176" s="609"/>
      <c r="V176" s="609"/>
      <c r="W176" s="609"/>
      <c r="X176" s="609"/>
    </row>
    <row r="177" spans="1:24" ht="37.5" customHeight="1">
      <c r="A177" s="765" t="s">
        <v>844</v>
      </c>
      <c r="B177" s="1054" t="s">
        <v>856</v>
      </c>
      <c r="C177" s="1054"/>
      <c r="D177" s="1054"/>
      <c r="E177" s="1180"/>
      <c r="F177" s="600"/>
      <c r="G177" s="1051"/>
      <c r="H177" s="1156"/>
      <c r="I177" s="600"/>
      <c r="J177" s="609"/>
      <c r="K177" s="609"/>
      <c r="L177" s="609"/>
      <c r="M177" s="609"/>
      <c r="N177" s="609"/>
      <c r="O177" s="609"/>
      <c r="P177" s="609"/>
      <c r="Q177" s="609"/>
      <c r="R177" s="609"/>
      <c r="S177" s="609"/>
      <c r="T177" s="609"/>
      <c r="U177" s="609"/>
      <c r="V177" s="609"/>
      <c r="W177" s="609"/>
      <c r="X177" s="609"/>
    </row>
    <row r="178" spans="1:24" ht="33" customHeight="1">
      <c r="A178" s="1171" t="s">
        <v>880</v>
      </c>
      <c r="B178" s="1060" t="s">
        <v>725</v>
      </c>
      <c r="C178" s="1061"/>
      <c r="D178" s="1061"/>
      <c r="E178" s="1201"/>
      <c r="F178" s="602"/>
      <c r="G178" s="689"/>
      <c r="H178" s="601"/>
      <c r="I178" s="602"/>
    </row>
    <row r="179" spans="1:24" ht="39" customHeight="1">
      <c r="A179" s="1173"/>
      <c r="B179" s="1062" t="s">
        <v>726</v>
      </c>
      <c r="C179" s="1063"/>
      <c r="D179" s="1063"/>
      <c r="E179" s="1064"/>
      <c r="F179" s="779" t="s">
        <v>858</v>
      </c>
      <c r="G179" s="779" t="s">
        <v>858</v>
      </c>
      <c r="H179" s="691"/>
      <c r="I179" s="779" t="s">
        <v>858</v>
      </c>
    </row>
    <row r="180" spans="1:24" ht="16.5" customHeight="1">
      <c r="A180" s="114"/>
      <c r="B180" s="751"/>
      <c r="C180" s="751"/>
      <c r="D180" s="751"/>
      <c r="E180" s="751"/>
      <c r="F180" s="751"/>
      <c r="G180" s="751"/>
      <c r="H180" s="751"/>
      <c r="I180" s="751"/>
    </row>
    <row r="181" spans="1:24" ht="53.25" customHeight="1">
      <c r="A181" s="765">
        <v>5</v>
      </c>
      <c r="B181" s="1069" t="s">
        <v>874</v>
      </c>
      <c r="C181" s="1069"/>
      <c r="D181" s="1069"/>
      <c r="E181" s="1069"/>
      <c r="F181" s="1069"/>
      <c r="G181" s="1069"/>
      <c r="H181" s="1069"/>
      <c r="I181" s="754"/>
    </row>
    <row r="182" spans="1:24" ht="9" customHeight="1">
      <c r="A182" s="791"/>
      <c r="B182" s="1202"/>
      <c r="C182" s="1202"/>
      <c r="D182" s="1202"/>
      <c r="E182" s="1202"/>
      <c r="F182" s="1202"/>
      <c r="G182" s="1202"/>
      <c r="H182" s="1202"/>
      <c r="I182" s="1202"/>
    </row>
    <row r="183" spans="1:24" ht="61.5" customHeight="1">
      <c r="A183" s="765">
        <v>6</v>
      </c>
      <c r="B183" s="1069" t="s">
        <v>875</v>
      </c>
      <c r="C183" s="1069"/>
      <c r="D183" s="1069"/>
      <c r="E183" s="1069"/>
      <c r="F183" s="1069"/>
      <c r="G183" s="1069"/>
      <c r="H183" s="1069"/>
      <c r="I183" s="754"/>
    </row>
    <row r="184" spans="1:24" ht="15.75" customHeight="1">
      <c r="A184" s="1203"/>
      <c r="B184" s="1204"/>
      <c r="C184" s="1204"/>
      <c r="D184" s="1204"/>
      <c r="E184" s="1204"/>
      <c r="F184" s="1204"/>
      <c r="G184" s="1204"/>
      <c r="H184" s="1204"/>
      <c r="I184" s="1205"/>
    </row>
    <row r="185" spans="1:24" ht="72" customHeight="1">
      <c r="A185" s="765">
        <v>7</v>
      </c>
      <c r="B185" s="1069" t="s">
        <v>876</v>
      </c>
      <c r="C185" s="1069"/>
      <c r="D185" s="1069"/>
      <c r="E185" s="1069"/>
      <c r="F185" s="1069"/>
      <c r="G185" s="1069"/>
      <c r="H185" s="1069"/>
      <c r="I185" s="754"/>
    </row>
    <row r="186" spans="1:24" ht="45.75" customHeight="1">
      <c r="A186" s="771">
        <v>8</v>
      </c>
      <c r="B186" s="1063" t="s">
        <v>727</v>
      </c>
      <c r="C186" s="1063"/>
      <c r="D186" s="1063"/>
      <c r="E186" s="1064"/>
      <c r="F186" s="693"/>
      <c r="G186" s="802"/>
      <c r="H186" s="803"/>
      <c r="I186" s="693"/>
    </row>
    <row r="187" spans="1:24" ht="12.75" customHeight="1">
      <c r="A187" s="611"/>
      <c r="B187" s="448"/>
      <c r="C187" s="448"/>
      <c r="D187" s="448"/>
      <c r="E187" s="448"/>
      <c r="F187" s="448"/>
      <c r="G187" s="448"/>
      <c r="H187" s="448"/>
      <c r="I187" s="563"/>
      <c r="M187" s="794"/>
    </row>
    <row r="188" spans="1:24" s="457" customFormat="1" ht="24" customHeight="1">
      <c r="A188" s="799">
        <v>3</v>
      </c>
      <c r="B188" s="1208" t="s">
        <v>881</v>
      </c>
      <c r="C188" s="1208"/>
      <c r="D188" s="1208"/>
      <c r="E188" s="1208"/>
      <c r="F188" s="1208"/>
      <c r="G188" s="1208"/>
      <c r="H188" s="1208"/>
      <c r="I188" s="1208"/>
      <c r="M188" s="805"/>
    </row>
    <row r="189" spans="1:24" ht="24" customHeight="1">
      <c r="A189" s="791" t="s">
        <v>424</v>
      </c>
      <c r="B189" s="1209" t="s">
        <v>882</v>
      </c>
      <c r="C189" s="1209"/>
      <c r="D189" s="1209"/>
      <c r="E189" s="1209"/>
      <c r="F189" s="1209"/>
      <c r="G189" s="1209"/>
      <c r="H189" s="1209"/>
      <c r="I189" s="1209"/>
      <c r="M189" s="804"/>
    </row>
    <row r="190" spans="1:24" ht="73.5" customHeight="1">
      <c r="A190" s="791" t="s">
        <v>883</v>
      </c>
      <c r="B190" s="1210" t="s">
        <v>886</v>
      </c>
      <c r="C190" s="1210"/>
      <c r="D190" s="1210"/>
      <c r="E190" s="1210"/>
      <c r="F190" s="1210"/>
      <c r="G190" s="1210"/>
      <c r="H190" s="1210"/>
      <c r="I190" s="1210"/>
      <c r="M190" s="446"/>
    </row>
    <row r="191" spans="1:24" ht="30.75" customHeight="1">
      <c r="A191" s="791" t="s">
        <v>884</v>
      </c>
      <c r="B191" s="1211" t="s">
        <v>887</v>
      </c>
      <c r="C191" s="1211"/>
      <c r="D191" s="1211"/>
      <c r="E191" s="1211"/>
      <c r="F191" s="1211"/>
      <c r="G191" s="1211"/>
      <c r="H191" s="1211"/>
      <c r="I191" s="1211"/>
      <c r="M191" s="446"/>
    </row>
    <row r="192" spans="1:24" ht="230.25" customHeight="1">
      <c r="A192" s="791"/>
      <c r="B192" s="1212" t="s">
        <v>892</v>
      </c>
      <c r="C192" s="1212"/>
      <c r="D192" s="1212"/>
      <c r="E192" s="1212"/>
      <c r="F192" s="1212"/>
      <c r="G192" s="1212"/>
      <c r="H192" s="1212"/>
      <c r="I192" s="1212"/>
      <c r="M192" s="446"/>
    </row>
    <row r="193" spans="1:13" ht="10.5" customHeight="1">
      <c r="A193" s="791"/>
      <c r="B193" s="800"/>
      <c r="C193" s="800"/>
      <c r="D193" s="800"/>
      <c r="E193" s="800"/>
      <c r="F193" s="800"/>
      <c r="G193" s="800"/>
      <c r="H193" s="800"/>
      <c r="I193" s="800"/>
      <c r="M193" s="446"/>
    </row>
    <row r="194" spans="1:13" ht="66.75" customHeight="1">
      <c r="A194" s="791"/>
      <c r="B194" s="1213" t="s">
        <v>893</v>
      </c>
      <c r="C194" s="1214"/>
      <c r="D194" s="1214"/>
      <c r="E194" s="1214"/>
      <c r="F194" s="1214"/>
      <c r="G194" s="1214"/>
      <c r="H194" s="1214"/>
      <c r="I194" s="1214"/>
      <c r="M194" s="446"/>
    </row>
    <row r="195" spans="1:13" ht="12" customHeight="1">
      <c r="A195" s="791"/>
      <c r="B195" s="1215"/>
      <c r="C195" s="1215"/>
      <c r="D195" s="1215"/>
      <c r="E195" s="1215"/>
      <c r="F195" s="1215"/>
      <c r="G195" s="1215"/>
      <c r="H195" s="1215"/>
      <c r="I195" s="1215"/>
      <c r="M195" s="446"/>
    </row>
    <row r="196" spans="1:13" ht="44.25" customHeight="1">
      <c r="A196" s="765"/>
      <c r="B196" s="1216" t="s">
        <v>885</v>
      </c>
      <c r="C196" s="1217"/>
      <c r="D196" s="1217"/>
      <c r="E196" s="1217"/>
      <c r="F196" s="1217"/>
      <c r="G196" s="1217"/>
      <c r="H196" s="1217"/>
      <c r="I196" s="1218"/>
      <c r="M196" s="446"/>
    </row>
    <row r="197" spans="1:13" ht="23.25" customHeight="1">
      <c r="A197" s="765"/>
      <c r="B197" s="757"/>
      <c r="C197" s="758"/>
      <c r="D197" s="758"/>
      <c r="E197" s="758"/>
      <c r="F197" s="758"/>
      <c r="G197" s="758"/>
      <c r="H197" s="758"/>
      <c r="I197" s="758"/>
      <c r="M197" s="446"/>
    </row>
    <row r="198" spans="1:13" ht="20.25" customHeight="1">
      <c r="A198" s="793">
        <v>4</v>
      </c>
      <c r="B198" s="1074" t="s">
        <v>729</v>
      </c>
      <c r="C198" s="1075"/>
      <c r="D198" s="1075"/>
      <c r="E198" s="1075"/>
      <c r="F198" s="1075"/>
      <c r="G198" s="1075"/>
      <c r="H198" s="1075"/>
      <c r="I198" s="795"/>
      <c r="M198" s="446" t="str">
        <f>M21</f>
        <v>2 or more</v>
      </c>
    </row>
    <row r="199" spans="1:13" ht="29.25" customHeight="1">
      <c r="A199" s="792">
        <v>4.0999999999999996</v>
      </c>
      <c r="B199" s="1076" t="s">
        <v>698</v>
      </c>
      <c r="C199" s="1077"/>
      <c r="D199" s="1077"/>
      <c r="E199" s="1078"/>
      <c r="F199" s="1079"/>
      <c r="G199" s="1079"/>
      <c r="H199" s="1080"/>
      <c r="I199" s="563"/>
    </row>
    <row r="200" spans="1:13" ht="25.5" customHeight="1">
      <c r="A200" s="792" t="s">
        <v>730</v>
      </c>
      <c r="B200" s="1070" t="s">
        <v>731</v>
      </c>
      <c r="C200" s="1071"/>
      <c r="D200" s="1071"/>
      <c r="E200" s="1071"/>
      <c r="F200" s="1071"/>
      <c r="G200" s="1071"/>
      <c r="H200" s="1071"/>
      <c r="I200" s="563"/>
    </row>
    <row r="201" spans="1:13" ht="39.75" customHeight="1">
      <c r="A201" s="614"/>
      <c r="B201" s="615"/>
      <c r="C201" s="615"/>
      <c r="D201" s="572" t="s">
        <v>785</v>
      </c>
      <c r="E201" s="750"/>
      <c r="F201" s="1017" t="s">
        <v>734</v>
      </c>
      <c r="G201" s="1097"/>
      <c r="H201" s="1018"/>
      <c r="I201" s="563"/>
    </row>
    <row r="202" spans="1:13" ht="17.25" customHeight="1">
      <c r="A202" s="616" t="s">
        <v>736</v>
      </c>
      <c r="B202" s="1029" t="s">
        <v>737</v>
      </c>
      <c r="C202" s="1029"/>
      <c r="D202" s="617"/>
      <c r="E202" s="677"/>
      <c r="F202" s="1035"/>
      <c r="G202" s="1036"/>
      <c r="H202" s="1037"/>
      <c r="I202" s="563"/>
    </row>
    <row r="203" spans="1:13" ht="37.5" customHeight="1">
      <c r="A203" s="616"/>
      <c r="B203" s="1081" t="s">
        <v>796</v>
      </c>
      <c r="C203" s="1082"/>
      <c r="D203" s="1024"/>
      <c r="E203" s="618"/>
      <c r="F203" s="1030"/>
      <c r="G203" s="1031"/>
      <c r="H203" s="1032"/>
      <c r="I203" s="563"/>
    </row>
    <row r="204" spans="1:13" ht="15.75" hidden="1" customHeight="1">
      <c r="A204" s="621">
        <v>1</v>
      </c>
      <c r="B204" s="1083" t="s">
        <v>738</v>
      </c>
      <c r="C204" s="1084"/>
      <c r="D204" s="623"/>
      <c r="E204" s="676"/>
      <c r="F204" s="1030"/>
      <c r="G204" s="1031"/>
      <c r="H204" s="1032"/>
      <c r="I204" s="563"/>
    </row>
    <row r="205" spans="1:13" ht="25.5" customHeight="1">
      <c r="A205" s="616">
        <v>1</v>
      </c>
      <c r="B205" s="1030"/>
      <c r="C205" s="1032"/>
      <c r="D205" s="678"/>
      <c r="E205" s="679"/>
      <c r="F205" s="1030"/>
      <c r="G205" s="1031"/>
      <c r="H205" s="1032"/>
    </row>
    <row r="206" spans="1:13" ht="29.25" customHeight="1">
      <c r="A206" s="616">
        <v>2</v>
      </c>
      <c r="B206" s="1030"/>
      <c r="C206" s="1032"/>
      <c r="D206" s="678"/>
      <c r="E206" s="679"/>
      <c r="F206" s="1030"/>
      <c r="G206" s="1031"/>
      <c r="H206" s="1032"/>
      <c r="I206" s="563"/>
    </row>
    <row r="207" spans="1:13" ht="28.5" customHeight="1">
      <c r="A207" s="616">
        <v>3</v>
      </c>
      <c r="B207" s="1030"/>
      <c r="C207" s="1032"/>
      <c r="D207" s="678"/>
      <c r="E207" s="679"/>
      <c r="F207" s="1030"/>
      <c r="G207" s="1031"/>
      <c r="H207" s="1032"/>
      <c r="I207" s="563"/>
    </row>
    <row r="208" spans="1:13" ht="32.25" customHeight="1">
      <c r="A208" s="616">
        <v>4</v>
      </c>
      <c r="B208" s="1030"/>
      <c r="C208" s="1032"/>
      <c r="D208" s="678"/>
      <c r="E208" s="679"/>
      <c r="F208" s="1030"/>
      <c r="G208" s="1031"/>
      <c r="H208" s="1032"/>
      <c r="I208" s="563"/>
    </row>
    <row r="209" spans="1:9" ht="35.25" customHeight="1">
      <c r="A209" s="616">
        <v>5</v>
      </c>
      <c r="B209" s="1030"/>
      <c r="C209" s="1032"/>
      <c r="D209" s="678"/>
      <c r="E209" s="679"/>
      <c r="F209" s="1030"/>
      <c r="G209" s="1031"/>
      <c r="H209" s="1032"/>
      <c r="I209" s="563"/>
    </row>
    <row r="210" spans="1:9" ht="29.25" customHeight="1">
      <c r="A210" s="574"/>
      <c r="B210" s="612"/>
      <c r="C210" s="613"/>
      <c r="D210" s="613"/>
      <c r="E210" s="613"/>
      <c r="F210" s="613"/>
      <c r="G210" s="613"/>
      <c r="H210" s="613"/>
      <c r="I210" s="563"/>
    </row>
    <row r="211" spans="1:9" ht="20.25" customHeight="1">
      <c r="A211" s="614" t="s">
        <v>688</v>
      </c>
      <c r="B211" s="1070" t="s">
        <v>745</v>
      </c>
      <c r="C211" s="1071"/>
      <c r="D211" s="1071"/>
      <c r="E211" s="1071"/>
      <c r="F211" s="1071"/>
      <c r="G211" s="1071"/>
      <c r="H211" s="1071"/>
      <c r="I211" s="563"/>
    </row>
    <row r="212" spans="1:9" ht="47.25" customHeight="1">
      <c r="A212" s="614"/>
      <c r="B212" s="632"/>
      <c r="C212" s="615"/>
      <c r="D212" s="572" t="s">
        <v>786</v>
      </c>
      <c r="E212" s="750"/>
      <c r="F212" s="1017" t="s">
        <v>734</v>
      </c>
      <c r="G212" s="1097"/>
      <c r="H212" s="1018"/>
      <c r="I212" s="563"/>
    </row>
    <row r="213" spans="1:9" ht="17.25" customHeight="1">
      <c r="A213" s="616" t="s">
        <v>736</v>
      </c>
      <c r="B213" s="1085" t="s">
        <v>737</v>
      </c>
      <c r="C213" s="1086"/>
      <c r="D213" s="633"/>
      <c r="E213" s="677"/>
      <c r="F213" s="1035"/>
      <c r="G213" s="1036"/>
      <c r="H213" s="1037"/>
      <c r="I213" s="563"/>
    </row>
    <row r="214" spans="1:9" ht="34.5" customHeight="1">
      <c r="A214" s="616"/>
      <c r="B214" s="1081" t="s">
        <v>796</v>
      </c>
      <c r="C214" s="1082"/>
      <c r="D214" s="1024"/>
      <c r="E214" s="618"/>
      <c r="F214" s="1147"/>
      <c r="G214" s="1221"/>
      <c r="H214" s="1148"/>
      <c r="I214" s="563"/>
    </row>
    <row r="215" spans="1:9" ht="30" customHeight="1">
      <c r="A215" s="621">
        <v>1</v>
      </c>
      <c r="B215" s="1030"/>
      <c r="C215" s="1032"/>
      <c r="D215" s="623"/>
      <c r="E215" s="679"/>
      <c r="F215" s="1030"/>
      <c r="G215" s="1031"/>
      <c r="H215" s="1032"/>
      <c r="I215" s="563"/>
    </row>
    <row r="216" spans="1:9" ht="28.5" customHeight="1">
      <c r="A216" s="616">
        <v>2</v>
      </c>
      <c r="B216" s="1030"/>
      <c r="C216" s="1032"/>
      <c r="D216" s="623"/>
      <c r="E216" s="679"/>
      <c r="F216" s="1030"/>
      <c r="G216" s="1031"/>
      <c r="H216" s="1032"/>
    </row>
    <row r="217" spans="1:9" ht="27.75" customHeight="1">
      <c r="A217" s="616">
        <v>3</v>
      </c>
      <c r="B217" s="1030"/>
      <c r="C217" s="1032"/>
      <c r="D217" s="623"/>
      <c r="E217" s="679"/>
      <c r="F217" s="1030"/>
      <c r="G217" s="1031"/>
      <c r="H217" s="1032"/>
      <c r="I217" s="563"/>
    </row>
    <row r="218" spans="1:9" ht="30" customHeight="1">
      <c r="A218" s="616">
        <v>4</v>
      </c>
      <c r="B218" s="1030"/>
      <c r="C218" s="1032"/>
      <c r="D218" s="623"/>
      <c r="E218" s="679"/>
      <c r="F218" s="1030"/>
      <c r="G218" s="1031"/>
      <c r="H218" s="1032"/>
      <c r="I218" s="563"/>
    </row>
    <row r="219" spans="1:9" ht="30.75" customHeight="1">
      <c r="A219" s="616">
        <v>5</v>
      </c>
      <c r="B219" s="1030"/>
      <c r="C219" s="1032"/>
      <c r="D219" s="623"/>
      <c r="E219" s="679"/>
      <c r="F219" s="1030"/>
      <c r="G219" s="1031"/>
      <c r="H219" s="1032"/>
      <c r="I219" s="563"/>
    </row>
    <row r="220" spans="1:9" ht="51" customHeight="1">
      <c r="A220" s="616"/>
      <c r="B220" s="1220" t="s">
        <v>747</v>
      </c>
      <c r="C220" s="1136"/>
      <c r="D220" s="623"/>
      <c r="E220" s="697"/>
      <c r="F220" s="679"/>
      <c r="G220" s="679"/>
      <c r="H220" s="680"/>
      <c r="I220" s="563"/>
    </row>
    <row r="221" spans="1:9" ht="16.5" customHeight="1">
      <c r="A221" s="634"/>
      <c r="B221" s="635"/>
      <c r="C221" s="635"/>
      <c r="D221" s="606"/>
      <c r="E221" s="606"/>
      <c r="F221" s="606"/>
      <c r="G221" s="606"/>
      <c r="H221" s="606"/>
      <c r="I221" s="563"/>
    </row>
    <row r="222" spans="1:9" ht="16.5" customHeight="1">
      <c r="A222" s="614" t="s">
        <v>748</v>
      </c>
      <c r="B222" s="1121" t="s">
        <v>749</v>
      </c>
      <c r="C222" s="1122"/>
      <c r="D222" s="636"/>
      <c r="E222" s="1123"/>
      <c r="F222" s="1124"/>
      <c r="G222" s="1125"/>
      <c r="H222" s="1126"/>
      <c r="I222" s="563"/>
    </row>
    <row r="223" spans="1:9" ht="34.5" customHeight="1">
      <c r="A223" s="614"/>
      <c r="B223" s="1071"/>
      <c r="C223" s="1121"/>
      <c r="D223" s="637" t="s">
        <v>787</v>
      </c>
      <c r="E223" s="1127" t="s">
        <v>734</v>
      </c>
      <c r="F223" s="1219"/>
      <c r="G223" s="1219"/>
      <c r="H223" s="1128"/>
      <c r="I223" s="563"/>
    </row>
    <row r="224" spans="1:9" ht="56.25" customHeight="1">
      <c r="A224" s="616"/>
      <c r="B224" s="1090" t="s">
        <v>751</v>
      </c>
      <c r="C224" s="1091"/>
      <c r="D224" s="623"/>
      <c r="E224" s="1030"/>
      <c r="F224" s="1031"/>
      <c r="G224" s="1031"/>
      <c r="H224" s="1032"/>
    </row>
    <row r="225" spans="1:9" ht="15.75" customHeight="1">
      <c r="A225" s="616"/>
      <c r="B225" s="1026" t="s">
        <v>752</v>
      </c>
      <c r="C225" s="1086"/>
      <c r="D225" s="633"/>
      <c r="E225" s="1092"/>
      <c r="F225" s="1093"/>
      <c r="G225" s="1094"/>
      <c r="H225" s="1095"/>
      <c r="I225" s="563"/>
    </row>
    <row r="226" spans="1:9" ht="79.5" customHeight="1">
      <c r="A226" s="698"/>
      <c r="B226" s="1090" t="s">
        <v>753</v>
      </c>
      <c r="C226" s="1091"/>
      <c r="D226" s="623"/>
      <c r="E226" s="1030"/>
      <c r="F226" s="1031"/>
      <c r="G226" s="1031"/>
      <c r="H226" s="1032"/>
      <c r="I226" s="563"/>
    </row>
    <row r="227" spans="1:9" ht="14.25" customHeight="1">
      <c r="A227" s="700"/>
      <c r="B227" s="759"/>
      <c r="C227" s="759"/>
      <c r="D227" s="759"/>
      <c r="G227" s="759"/>
    </row>
    <row r="228" spans="1:9" ht="23.25" customHeight="1">
      <c r="A228" s="793">
        <v>5</v>
      </c>
      <c r="B228" s="1074" t="s">
        <v>888</v>
      </c>
      <c r="C228" s="1075"/>
      <c r="D228" s="1075"/>
      <c r="E228" s="1075"/>
      <c r="F228" s="1075"/>
      <c r="G228" s="1075"/>
      <c r="H228" s="1075"/>
      <c r="I228" s="796"/>
    </row>
    <row r="229" spans="1:9" ht="32.25" customHeight="1">
      <c r="A229" s="792">
        <v>5.0999999999999996</v>
      </c>
      <c r="B229" s="1076" t="s">
        <v>698</v>
      </c>
      <c r="C229" s="1077"/>
      <c r="D229" s="1077"/>
      <c r="E229" s="1078"/>
      <c r="F229" s="1079"/>
      <c r="G229" s="1079"/>
      <c r="H229" s="1080"/>
    </row>
    <row r="230" spans="1:9" ht="23.25" customHeight="1">
      <c r="A230" s="792" t="s">
        <v>730</v>
      </c>
      <c r="B230" s="1070" t="s">
        <v>731</v>
      </c>
      <c r="C230" s="1071"/>
      <c r="D230" s="1071"/>
      <c r="E230" s="1071"/>
      <c r="F230" s="1071"/>
      <c r="G230" s="1071"/>
      <c r="H230" s="1071"/>
    </row>
    <row r="231" spans="1:9" ht="14.25" customHeight="1">
      <c r="A231" s="614"/>
      <c r="B231" s="615"/>
      <c r="C231" s="615"/>
      <c r="D231" s="756"/>
      <c r="E231" s="1010"/>
      <c r="F231" s="1013" t="s">
        <v>734</v>
      </c>
      <c r="G231" s="1096"/>
      <c r="H231" s="1014"/>
    </row>
    <row r="232" spans="1:9" ht="47.25" customHeight="1">
      <c r="A232" s="614"/>
      <c r="B232" s="615"/>
      <c r="C232" s="615"/>
      <c r="D232" s="756" t="s">
        <v>785</v>
      </c>
      <c r="E232" s="1012"/>
      <c r="F232" s="1017"/>
      <c r="G232" s="1097"/>
      <c r="H232" s="1018"/>
    </row>
    <row r="233" spans="1:9" ht="23.25" customHeight="1">
      <c r="A233" s="616" t="s">
        <v>736</v>
      </c>
      <c r="B233" s="1029" t="s">
        <v>737</v>
      </c>
      <c r="C233" s="1029"/>
      <c r="D233" s="617"/>
      <c r="E233" s="677"/>
      <c r="F233" s="1035"/>
      <c r="G233" s="1036"/>
      <c r="H233" s="1037"/>
    </row>
    <row r="234" spans="1:9" ht="42.75" customHeight="1">
      <c r="A234" s="616"/>
      <c r="B234" s="1081" t="s">
        <v>796</v>
      </c>
      <c r="C234" s="1082"/>
      <c r="D234" s="1024"/>
      <c r="E234" s="618"/>
      <c r="F234" s="1030"/>
      <c r="G234" s="1031"/>
      <c r="H234" s="1032"/>
    </row>
    <row r="235" spans="1:9" ht="27" hidden="1" customHeight="1">
      <c r="A235" s="621">
        <v>1</v>
      </c>
      <c r="B235" s="1083" t="s">
        <v>738</v>
      </c>
      <c r="C235" s="1084"/>
      <c r="D235" s="743"/>
      <c r="E235" s="676"/>
      <c r="F235" s="1030"/>
      <c r="G235" s="1031"/>
      <c r="H235" s="1032"/>
    </row>
    <row r="236" spans="1:9" ht="24" customHeight="1">
      <c r="A236" s="616">
        <v>1</v>
      </c>
      <c r="B236" s="1030"/>
      <c r="C236" s="1032"/>
      <c r="D236" s="743"/>
      <c r="E236" s="748"/>
      <c r="F236" s="1030"/>
      <c r="G236" s="1031"/>
      <c r="H236" s="1032"/>
    </row>
    <row r="237" spans="1:9" ht="26.25" customHeight="1">
      <c r="A237" s="616">
        <v>2</v>
      </c>
      <c r="B237" s="1030"/>
      <c r="C237" s="1032"/>
      <c r="D237" s="743"/>
      <c r="E237" s="748"/>
      <c r="F237" s="1030"/>
      <c r="G237" s="1031"/>
      <c r="H237" s="1032"/>
    </row>
    <row r="238" spans="1:9" ht="23.25" customHeight="1">
      <c r="A238" s="616">
        <v>3</v>
      </c>
      <c r="B238" s="1030"/>
      <c r="C238" s="1032"/>
      <c r="D238" s="743"/>
      <c r="E238" s="748"/>
      <c r="F238" s="1030"/>
      <c r="G238" s="1031"/>
      <c r="H238" s="1032"/>
    </row>
    <row r="239" spans="1:9" ht="22.5" customHeight="1">
      <c r="A239" s="616">
        <v>4</v>
      </c>
      <c r="B239" s="1030"/>
      <c r="C239" s="1032"/>
      <c r="D239" s="743"/>
      <c r="E239" s="748"/>
      <c r="F239" s="1030"/>
      <c r="G239" s="1031"/>
      <c r="H239" s="1032"/>
    </row>
    <row r="240" spans="1:9" ht="26.25" customHeight="1">
      <c r="A240" s="616">
        <v>5</v>
      </c>
      <c r="B240" s="1030"/>
      <c r="C240" s="1032"/>
      <c r="D240" s="743"/>
      <c r="E240" s="748"/>
      <c r="F240" s="1030"/>
      <c r="G240" s="1031"/>
      <c r="H240" s="1032"/>
    </row>
    <row r="241" spans="1:8" ht="14.25" customHeight="1">
      <c r="A241" s="574"/>
      <c r="B241" s="747"/>
      <c r="C241" s="748"/>
      <c r="D241" s="748"/>
      <c r="E241" s="748"/>
      <c r="F241" s="748"/>
      <c r="G241" s="748"/>
      <c r="H241" s="748"/>
    </row>
    <row r="242" spans="1:8" ht="21.75" customHeight="1">
      <c r="A242" s="614" t="s">
        <v>688</v>
      </c>
      <c r="B242" s="1070" t="s">
        <v>745</v>
      </c>
      <c r="C242" s="1071"/>
      <c r="D242" s="1071"/>
      <c r="E242" s="1071"/>
      <c r="F242" s="1071"/>
      <c r="G242" s="1071"/>
      <c r="H242" s="1071"/>
    </row>
    <row r="243" spans="1:8" ht="21.75" customHeight="1">
      <c r="A243" s="614"/>
      <c r="B243" s="632"/>
      <c r="C243" s="615"/>
      <c r="D243" s="756"/>
      <c r="E243" s="1010"/>
      <c r="F243" s="1013" t="s">
        <v>734</v>
      </c>
      <c r="G243" s="1096"/>
      <c r="H243" s="1014"/>
    </row>
    <row r="244" spans="1:8" ht="43.5" customHeight="1">
      <c r="A244" s="614"/>
      <c r="B244" s="632"/>
      <c r="C244" s="615"/>
      <c r="D244" s="756" t="s">
        <v>786</v>
      </c>
      <c r="E244" s="1012"/>
      <c r="F244" s="1017"/>
      <c r="G244" s="1097"/>
      <c r="H244" s="1018"/>
    </row>
    <row r="245" spans="1:8" ht="23.25" customHeight="1">
      <c r="A245" s="616" t="s">
        <v>736</v>
      </c>
      <c r="B245" s="1085" t="s">
        <v>737</v>
      </c>
      <c r="C245" s="1086"/>
      <c r="D245" s="745"/>
      <c r="E245" s="677"/>
      <c r="F245" s="1035"/>
      <c r="G245" s="1036"/>
      <c r="H245" s="1037"/>
    </row>
    <row r="246" spans="1:8" ht="44.25" customHeight="1">
      <c r="A246" s="616"/>
      <c r="B246" s="1081" t="s">
        <v>796</v>
      </c>
      <c r="C246" s="1082"/>
      <c r="D246" s="1024"/>
      <c r="E246" s="618"/>
      <c r="F246" s="1147"/>
      <c r="G246" s="1221"/>
      <c r="H246" s="1148"/>
    </row>
    <row r="247" spans="1:8" ht="23.25" customHeight="1">
      <c r="A247" s="621">
        <v>1</v>
      </c>
      <c r="B247" s="1030"/>
      <c r="C247" s="1032"/>
      <c r="D247" s="743"/>
      <c r="E247" s="748"/>
      <c r="F247" s="1030"/>
      <c r="G247" s="1031"/>
      <c r="H247" s="1032"/>
    </row>
    <row r="248" spans="1:8" ht="30" customHeight="1">
      <c r="A248" s="616">
        <v>2</v>
      </c>
      <c r="B248" s="1030"/>
      <c r="C248" s="1032"/>
      <c r="D248" s="743"/>
      <c r="E248" s="748"/>
      <c r="F248" s="1030"/>
      <c r="G248" s="1031"/>
      <c r="H248" s="1032"/>
    </row>
    <row r="249" spans="1:8" ht="27.75" customHeight="1">
      <c r="A249" s="616">
        <v>3</v>
      </c>
      <c r="B249" s="1030"/>
      <c r="C249" s="1032"/>
      <c r="D249" s="743"/>
      <c r="E249" s="748"/>
      <c r="F249" s="1030"/>
      <c r="G249" s="1031"/>
      <c r="H249" s="1032"/>
    </row>
    <row r="250" spans="1:8" ht="27" customHeight="1">
      <c r="A250" s="616">
        <v>4</v>
      </c>
      <c r="B250" s="1030"/>
      <c r="C250" s="1032"/>
      <c r="D250" s="743"/>
      <c r="E250" s="748"/>
      <c r="F250" s="1030"/>
      <c r="G250" s="1031"/>
      <c r="H250" s="1032"/>
    </row>
    <row r="251" spans="1:8" ht="27.75" customHeight="1">
      <c r="A251" s="616">
        <v>5</v>
      </c>
      <c r="B251" s="1030"/>
      <c r="C251" s="1032"/>
      <c r="D251" s="743"/>
      <c r="E251" s="748"/>
      <c r="F251" s="1030"/>
      <c r="G251" s="1031"/>
      <c r="H251" s="1032"/>
    </row>
    <row r="252" spans="1:8" ht="47.25" customHeight="1">
      <c r="A252" s="616"/>
      <c r="B252" s="1220" t="s">
        <v>747</v>
      </c>
      <c r="C252" s="1136"/>
      <c r="D252" s="743"/>
      <c r="E252" s="697"/>
      <c r="F252" s="748"/>
      <c r="G252" s="748"/>
      <c r="H252" s="749"/>
    </row>
    <row r="253" spans="1:8" ht="14.25" customHeight="1">
      <c r="A253" s="634"/>
      <c r="B253" s="635"/>
      <c r="C253" s="635"/>
      <c r="D253" s="606"/>
      <c r="E253" s="606"/>
      <c r="F253" s="606"/>
      <c r="G253" s="606"/>
      <c r="H253" s="606"/>
    </row>
    <row r="254" spans="1:8" ht="14.25" customHeight="1">
      <c r="A254" s="614" t="s">
        <v>748</v>
      </c>
      <c r="B254" s="1121" t="s">
        <v>749</v>
      </c>
      <c r="C254" s="1122"/>
      <c r="D254" s="746"/>
      <c r="E254" s="1123"/>
      <c r="F254" s="1124"/>
      <c r="G254" s="1125"/>
      <c r="H254" s="1126"/>
    </row>
    <row r="255" spans="1:8" ht="39.75" customHeight="1">
      <c r="A255" s="614"/>
      <c r="B255" s="1071"/>
      <c r="C255" s="1121"/>
      <c r="D255" s="744" t="s">
        <v>787</v>
      </c>
      <c r="E255" s="1127" t="s">
        <v>734</v>
      </c>
      <c r="F255" s="1219"/>
      <c r="G255" s="1219"/>
      <c r="H255" s="1128"/>
    </row>
    <row r="256" spans="1:8" ht="59.25" customHeight="1">
      <c r="A256" s="616"/>
      <c r="B256" s="1090" t="s">
        <v>751</v>
      </c>
      <c r="C256" s="1091"/>
      <c r="D256" s="743"/>
      <c r="E256" s="1030"/>
      <c r="F256" s="1031"/>
      <c r="G256" s="1031"/>
      <c r="H256" s="1032"/>
    </row>
    <row r="257" spans="1:9" ht="21" customHeight="1">
      <c r="A257" s="616"/>
      <c r="B257" s="1026" t="s">
        <v>752</v>
      </c>
      <c r="C257" s="1086"/>
      <c r="D257" s="745"/>
      <c r="E257" s="1092"/>
      <c r="F257" s="1093"/>
      <c r="G257" s="1094"/>
      <c r="H257" s="1095"/>
    </row>
    <row r="258" spans="1:9" ht="57" customHeight="1">
      <c r="A258" s="698"/>
      <c r="B258" s="1090" t="s">
        <v>753</v>
      </c>
      <c r="C258" s="1091"/>
      <c r="D258" s="743"/>
      <c r="E258" s="1030"/>
      <c r="F258" s="1031"/>
      <c r="G258" s="1031"/>
      <c r="H258" s="1032"/>
    </row>
    <row r="259" spans="1:9" ht="14.25" customHeight="1">
      <c r="A259" s="700"/>
      <c r="B259" s="557"/>
      <c r="C259" s="557"/>
      <c r="D259" s="557"/>
      <c r="G259" s="557"/>
    </row>
    <row r="260" spans="1:9" ht="19.5" hidden="1" customHeight="1">
      <c r="A260" s="699"/>
      <c r="B260" s="1071" t="e">
        <f>IF(AND(#REF!=2,M198=1),"Name of Other Partner of JV",IF(AND(#REF!=2,M198="2 or more"),"Name of Other Partner-1 of JV",""))</f>
        <v>#REF!</v>
      </c>
      <c r="C260" s="1071"/>
      <c r="D260" s="1071"/>
      <c r="E260" s="1087" t="e">
        <f>'[8]Name of Bidder'!C18</f>
        <v>#REF!</v>
      </c>
      <c r="F260" s="1088"/>
      <c r="G260" s="1088"/>
      <c r="H260" s="1089"/>
      <c r="I260" s="563"/>
    </row>
    <row r="261" spans="1:9" ht="29.25" hidden="1" customHeight="1">
      <c r="A261" s="574" t="s">
        <v>730</v>
      </c>
      <c r="B261" s="1070" t="s">
        <v>731</v>
      </c>
      <c r="C261" s="1071"/>
      <c r="D261" s="1071"/>
      <c r="E261" s="1071"/>
      <c r="F261" s="1071"/>
      <c r="G261" s="1071"/>
      <c r="H261" s="1071"/>
      <c r="I261" s="563"/>
    </row>
    <row r="262" spans="1:9" ht="19.5" hidden="1" customHeight="1">
      <c r="A262" s="614"/>
      <c r="B262" s="632"/>
      <c r="C262" s="638"/>
      <c r="D262" s="639"/>
      <c r="E262" s="1013" t="s">
        <v>732</v>
      </c>
      <c r="F262" s="1014" t="s">
        <v>733</v>
      </c>
      <c r="G262" s="1013" t="s">
        <v>734</v>
      </c>
      <c r="H262" s="1014"/>
      <c r="I262" s="563"/>
    </row>
    <row r="263" spans="1:9" ht="47.25" hidden="1" customHeight="1">
      <c r="A263" s="614"/>
      <c r="B263" s="632"/>
      <c r="C263" s="638"/>
      <c r="D263" s="573" t="s">
        <v>735</v>
      </c>
      <c r="E263" s="1098"/>
      <c r="F263" s="1099"/>
      <c r="G263" s="1098"/>
      <c r="H263" s="1099"/>
      <c r="I263" s="563"/>
    </row>
    <row r="264" spans="1:9" ht="17.25" hidden="1" customHeight="1">
      <c r="A264" s="616" t="s">
        <v>736</v>
      </c>
      <c r="B264" s="1081" t="s">
        <v>737</v>
      </c>
      <c r="C264" s="1100"/>
      <c r="D264" s="640"/>
      <c r="E264" s="1101"/>
      <c r="F264" s="1102"/>
      <c r="G264" s="1101"/>
      <c r="H264" s="1102"/>
      <c r="I264" s="563"/>
    </row>
    <row r="265" spans="1:9" ht="17.25" hidden="1" customHeight="1">
      <c r="A265" s="616"/>
      <c r="B265" s="1081" t="s">
        <v>754</v>
      </c>
      <c r="C265" s="1082"/>
      <c r="D265" s="1100"/>
      <c r="E265" s="618" t="s">
        <v>639</v>
      </c>
      <c r="F265" s="619"/>
      <c r="G265" s="619"/>
      <c r="H265" s="620"/>
      <c r="I265" s="563"/>
    </row>
    <row r="266" spans="1:9" ht="15.75" hidden="1" customHeight="1">
      <c r="A266" s="616">
        <v>1</v>
      </c>
      <c r="B266" s="1083" t="s">
        <v>739</v>
      </c>
      <c r="C266" s="1103"/>
      <c r="D266" s="625"/>
      <c r="E266" s="626"/>
      <c r="F266" s="627"/>
      <c r="G266" s="1104"/>
      <c r="H266" s="1105"/>
      <c r="I266" s="563"/>
    </row>
    <row r="267" spans="1:9" ht="15.75" hidden="1" customHeight="1">
      <c r="A267" s="616">
        <v>2</v>
      </c>
      <c r="B267" s="1083" t="s">
        <v>740</v>
      </c>
      <c r="C267" s="1103"/>
      <c r="D267" s="625"/>
      <c r="E267" s="626"/>
      <c r="F267" s="627"/>
      <c r="G267" s="1104"/>
      <c r="H267" s="1105"/>
    </row>
    <row r="268" spans="1:9" ht="15.75" hidden="1" customHeight="1">
      <c r="A268" s="616">
        <v>3</v>
      </c>
      <c r="B268" s="622" t="s">
        <v>741</v>
      </c>
      <c r="C268" s="624"/>
      <c r="D268" s="625"/>
      <c r="E268" s="626"/>
      <c r="F268" s="627"/>
      <c r="G268" s="1104"/>
      <c r="H268" s="1105"/>
      <c r="I268" s="563"/>
    </row>
    <row r="269" spans="1:9" ht="16.5" hidden="1" customHeight="1">
      <c r="A269" s="616">
        <v>4</v>
      </c>
      <c r="B269" s="622" t="s">
        <v>742</v>
      </c>
      <c r="C269" s="624"/>
      <c r="D269" s="625"/>
      <c r="E269" s="626"/>
      <c r="F269" s="627"/>
      <c r="G269" s="1104"/>
      <c r="H269" s="1105"/>
      <c r="I269" s="563"/>
    </row>
    <row r="270" spans="1:9" hidden="1">
      <c r="A270" s="616">
        <v>5</v>
      </c>
      <c r="B270" s="622" t="s">
        <v>743</v>
      </c>
      <c r="C270" s="624"/>
      <c r="D270" s="625"/>
      <c r="E270" s="626"/>
      <c r="F270" s="627"/>
      <c r="G270" s="1104"/>
      <c r="H270" s="1105"/>
      <c r="I270" s="563"/>
    </row>
    <row r="271" spans="1:9" ht="19.5" hidden="1" customHeight="1">
      <c r="A271" s="616">
        <v>6</v>
      </c>
      <c r="B271" s="622" t="s">
        <v>755</v>
      </c>
      <c r="C271" s="624"/>
      <c r="D271" s="628"/>
      <c r="E271" s="629"/>
      <c r="F271" s="630"/>
      <c r="G271" s="1106"/>
      <c r="H271" s="1107"/>
      <c r="I271" s="563"/>
    </row>
    <row r="272" spans="1:9" ht="32.25" hidden="1" customHeight="1">
      <c r="A272" s="631"/>
      <c r="B272" s="1108" t="s">
        <v>744</v>
      </c>
      <c r="C272" s="1108"/>
      <c r="D272" s="1108"/>
      <c r="E272" s="1108"/>
      <c r="F272" s="1108"/>
      <c r="G272" s="1108"/>
      <c r="H272" s="1109"/>
      <c r="I272" s="563"/>
    </row>
    <row r="273" spans="1:9" ht="32.25" hidden="1" customHeight="1">
      <c r="A273" s="574"/>
      <c r="B273" s="641"/>
      <c r="C273" s="641"/>
      <c r="D273" s="641"/>
      <c r="E273" s="642"/>
      <c r="F273" s="642"/>
      <c r="G273" s="642"/>
      <c r="H273" s="642"/>
      <c r="I273" s="563"/>
    </row>
    <row r="274" spans="1:9" ht="32.25" hidden="1" customHeight="1">
      <c r="A274" s="574"/>
      <c r="B274" s="641"/>
      <c r="C274" s="641"/>
      <c r="D274" s="641"/>
      <c r="E274" s="642"/>
      <c r="F274" s="642"/>
      <c r="G274" s="642"/>
      <c r="H274" s="642"/>
      <c r="I274" s="563"/>
    </row>
    <row r="275" spans="1:9" ht="32.25" hidden="1" customHeight="1">
      <c r="A275" s="574"/>
      <c r="B275" s="641"/>
      <c r="C275" s="641"/>
      <c r="D275" s="641"/>
      <c r="E275" s="642"/>
      <c r="F275" s="642"/>
      <c r="G275" s="642"/>
      <c r="H275" s="642"/>
      <c r="I275" s="563"/>
    </row>
    <row r="276" spans="1:9" ht="32.25" hidden="1" customHeight="1">
      <c r="A276" s="574"/>
      <c r="B276" s="641"/>
      <c r="C276" s="641"/>
      <c r="D276" s="641"/>
      <c r="E276" s="642"/>
      <c r="F276" s="642"/>
      <c r="G276" s="642"/>
      <c r="H276" s="642"/>
      <c r="I276" s="563"/>
    </row>
    <row r="277" spans="1:9" ht="20.25" hidden="1" customHeight="1">
      <c r="A277" s="614" t="s">
        <v>688</v>
      </c>
      <c r="B277" s="1070" t="s">
        <v>745</v>
      </c>
      <c r="C277" s="1071"/>
      <c r="D277" s="1071"/>
      <c r="E277" s="1071"/>
      <c r="F277" s="1071"/>
      <c r="G277" s="1071"/>
      <c r="H277" s="1071"/>
      <c r="I277" s="563"/>
    </row>
    <row r="278" spans="1:9" ht="19.5" hidden="1" customHeight="1">
      <c r="A278" s="614"/>
      <c r="B278" s="643"/>
      <c r="C278" s="638"/>
      <c r="D278" s="639"/>
      <c r="E278" s="1013" t="s">
        <v>732</v>
      </c>
      <c r="F278" s="1014" t="s">
        <v>733</v>
      </c>
      <c r="G278" s="1013" t="s">
        <v>734</v>
      </c>
      <c r="H278" s="1014"/>
      <c r="I278" s="563"/>
    </row>
    <row r="279" spans="1:9" ht="47.25" hidden="1" customHeight="1">
      <c r="A279" s="614"/>
      <c r="B279" s="643"/>
      <c r="C279" s="638"/>
      <c r="D279" s="573" t="s">
        <v>746</v>
      </c>
      <c r="E279" s="1098"/>
      <c r="F279" s="1099"/>
      <c r="G279" s="1098"/>
      <c r="H279" s="1099"/>
      <c r="I279" s="563"/>
    </row>
    <row r="280" spans="1:9" ht="17.25" hidden="1" customHeight="1">
      <c r="A280" s="616" t="s">
        <v>736</v>
      </c>
      <c r="B280" s="1024" t="s">
        <v>737</v>
      </c>
      <c r="C280" s="1085"/>
      <c r="D280" s="644"/>
      <c r="E280" s="1101"/>
      <c r="F280" s="1102"/>
      <c r="G280" s="1110"/>
      <c r="H280" s="1111"/>
      <c r="I280" s="563"/>
    </row>
    <row r="281" spans="1:9" ht="17.25" hidden="1" customHeight="1">
      <c r="A281" s="616"/>
      <c r="B281" s="1082" t="s">
        <v>754</v>
      </c>
      <c r="C281" s="1082"/>
      <c r="D281" s="1024"/>
      <c r="E281" s="618" t="s">
        <v>639</v>
      </c>
      <c r="F281" s="619"/>
      <c r="G281" s="619"/>
      <c r="H281" s="620"/>
      <c r="I281" s="563"/>
    </row>
    <row r="282" spans="1:9" ht="15.75" hidden="1" customHeight="1">
      <c r="A282" s="616">
        <v>1</v>
      </c>
      <c r="B282" s="1112" t="s">
        <v>739</v>
      </c>
      <c r="C282" s="1113"/>
      <c r="D282" s="647"/>
      <c r="E282" s="648"/>
      <c r="F282" s="649"/>
      <c r="G282" s="1114"/>
      <c r="H282" s="1115"/>
      <c r="I282" s="563"/>
    </row>
    <row r="283" spans="1:9" ht="15.75" hidden="1" customHeight="1">
      <c r="A283" s="616">
        <v>2</v>
      </c>
      <c r="B283" s="1112" t="s">
        <v>740</v>
      </c>
      <c r="C283" s="1113"/>
      <c r="D283" s="650"/>
      <c r="E283" s="626"/>
      <c r="F283" s="627"/>
      <c r="G283" s="1116"/>
      <c r="H283" s="1117"/>
    </row>
    <row r="284" spans="1:9" ht="15.75" hidden="1" customHeight="1">
      <c r="A284" s="616">
        <v>3</v>
      </c>
      <c r="B284" s="645" t="s">
        <v>741</v>
      </c>
      <c r="C284" s="646"/>
      <c r="D284" s="650"/>
      <c r="E284" s="626"/>
      <c r="F284" s="627"/>
      <c r="G284" s="1116"/>
      <c r="H284" s="1117"/>
      <c r="I284" s="563"/>
    </row>
    <row r="285" spans="1:9" ht="16.5" hidden="1" customHeight="1">
      <c r="A285" s="616">
        <v>4</v>
      </c>
      <c r="B285" s="645" t="s">
        <v>742</v>
      </c>
      <c r="C285" s="646"/>
      <c r="D285" s="650"/>
      <c r="E285" s="626"/>
      <c r="F285" s="627"/>
      <c r="G285" s="1116"/>
      <c r="H285" s="1117"/>
      <c r="I285" s="563"/>
    </row>
    <row r="286" spans="1:9" ht="15.75" hidden="1" customHeight="1">
      <c r="A286" s="616">
        <v>5</v>
      </c>
      <c r="B286" s="645" t="s">
        <v>743</v>
      </c>
      <c r="C286" s="646"/>
      <c r="D286" s="650"/>
      <c r="E286" s="626"/>
      <c r="F286" s="627"/>
      <c r="G286" s="1116"/>
      <c r="H286" s="1117"/>
      <c r="I286" s="563"/>
    </row>
    <row r="287" spans="1:9" hidden="1">
      <c r="A287" s="616">
        <v>6</v>
      </c>
      <c r="B287" s="645" t="s">
        <v>755</v>
      </c>
      <c r="C287" s="646"/>
      <c r="D287" s="651"/>
      <c r="E287" s="629"/>
      <c r="F287" s="630"/>
      <c r="G287" s="1118"/>
      <c r="H287" s="1119"/>
      <c r="I287" s="563"/>
    </row>
    <row r="288" spans="1:9" ht="49.5" hidden="1" customHeight="1">
      <c r="A288" s="616"/>
      <c r="B288" s="1120" t="s">
        <v>744</v>
      </c>
      <c r="C288" s="1108"/>
      <c r="D288" s="1108"/>
      <c r="E288" s="1108"/>
      <c r="F288" s="1108"/>
      <c r="G288" s="1108"/>
      <c r="H288" s="1109"/>
      <c r="I288" s="563"/>
    </row>
    <row r="289" spans="1:9" ht="16.5" hidden="1" customHeight="1">
      <c r="A289" s="652"/>
      <c r="B289" s="635"/>
      <c r="C289" s="635"/>
      <c r="D289" s="606"/>
      <c r="E289" s="606"/>
      <c r="F289" s="606"/>
      <c r="G289" s="606"/>
      <c r="H289" s="606"/>
      <c r="I289" s="563"/>
    </row>
    <row r="290" spans="1:9" ht="16.5" hidden="1" customHeight="1">
      <c r="A290" s="614" t="s">
        <v>748</v>
      </c>
      <c r="B290" s="1121" t="s">
        <v>749</v>
      </c>
      <c r="C290" s="1122"/>
      <c r="D290" s="636"/>
      <c r="E290" s="1123"/>
      <c r="F290" s="1124"/>
      <c r="G290" s="1125"/>
      <c r="H290" s="1126"/>
      <c r="I290" s="563"/>
    </row>
    <row r="291" spans="1:9" ht="28.5" hidden="1" customHeight="1">
      <c r="A291" s="614"/>
      <c r="B291" s="1071"/>
      <c r="C291" s="1121"/>
      <c r="D291" s="637"/>
      <c r="E291" s="1127" t="s">
        <v>750</v>
      </c>
      <c r="F291" s="1128"/>
      <c r="G291" s="1129" t="s">
        <v>732</v>
      </c>
      <c r="H291" s="1130"/>
      <c r="I291" s="563"/>
    </row>
    <row r="292" spans="1:9" ht="56.25" hidden="1" customHeight="1">
      <c r="A292" s="616"/>
      <c r="B292" s="1090" t="s">
        <v>751</v>
      </c>
      <c r="C292" s="1091"/>
      <c r="D292" s="623"/>
      <c r="E292" s="1131"/>
      <c r="F292" s="1132"/>
      <c r="G292" s="1133"/>
      <c r="H292" s="1133"/>
    </row>
    <row r="293" spans="1:9" ht="15.75" hidden="1" customHeight="1">
      <c r="A293" s="616"/>
      <c r="B293" s="1026" t="s">
        <v>752</v>
      </c>
      <c r="C293" s="1086"/>
      <c r="D293" s="633"/>
      <c r="E293" s="1092"/>
      <c r="F293" s="1093"/>
      <c r="G293" s="1094"/>
      <c r="H293" s="1095"/>
      <c r="I293" s="563"/>
    </row>
    <row r="294" spans="1:9" ht="66.75" hidden="1" customHeight="1">
      <c r="A294" s="616"/>
      <c r="B294" s="1090" t="s">
        <v>753</v>
      </c>
      <c r="C294" s="1091"/>
      <c r="D294" s="623"/>
      <c r="E294" s="1131"/>
      <c r="F294" s="1132"/>
      <c r="G294" s="1133"/>
      <c r="H294" s="1133"/>
      <c r="I294" s="563"/>
    </row>
    <row r="295" spans="1:9" ht="20.25" hidden="1" customHeight="1">
      <c r="A295" s="621"/>
      <c r="B295" s="653"/>
      <c r="C295" s="653"/>
      <c r="D295" s="654"/>
      <c r="E295" s="654"/>
      <c r="F295" s="654"/>
      <c r="G295" s="654"/>
      <c r="H295" s="654"/>
      <c r="I295" s="563"/>
    </row>
    <row r="296" spans="1:9" ht="32.25" hidden="1" customHeight="1">
      <c r="A296" s="574"/>
      <c r="B296" s="1071" t="e">
        <f>IF(AND(#REF!=2,M198="2 or more"),"Name of Other Partner-2 of JV", "")</f>
        <v>#REF!</v>
      </c>
      <c r="C296" s="1071"/>
      <c r="D296" s="1071"/>
      <c r="E296" s="1087" t="e">
        <f>'[8]Name of Bidder'!C23</f>
        <v>#REF!</v>
      </c>
      <c r="F296" s="1088"/>
      <c r="G296" s="1088"/>
      <c r="H296" s="1089"/>
      <c r="I296" s="563"/>
    </row>
    <row r="297" spans="1:9" ht="29.25" hidden="1" customHeight="1">
      <c r="A297" s="574" t="s">
        <v>730</v>
      </c>
      <c r="B297" s="1070" t="s">
        <v>731</v>
      </c>
      <c r="C297" s="1071"/>
      <c r="D297" s="1071"/>
      <c r="E297" s="1071"/>
      <c r="F297" s="1071"/>
      <c r="G297" s="1071"/>
      <c r="H297" s="1071"/>
      <c r="I297" s="563"/>
    </row>
    <row r="298" spans="1:9" ht="19.5" hidden="1" customHeight="1">
      <c r="A298" s="614"/>
      <c r="B298" s="632"/>
      <c r="C298" s="638"/>
      <c r="D298" s="639"/>
      <c r="E298" s="1013" t="s">
        <v>732</v>
      </c>
      <c r="F298" s="1014" t="s">
        <v>733</v>
      </c>
      <c r="G298" s="1013" t="s">
        <v>734</v>
      </c>
      <c r="H298" s="1014"/>
      <c r="I298" s="563"/>
    </row>
    <row r="299" spans="1:9" ht="47.25" hidden="1" customHeight="1">
      <c r="A299" s="614"/>
      <c r="B299" s="632"/>
      <c r="C299" s="638"/>
      <c r="D299" s="573" t="s">
        <v>735</v>
      </c>
      <c r="E299" s="1098"/>
      <c r="F299" s="1099"/>
      <c r="G299" s="1098"/>
      <c r="H299" s="1099"/>
      <c r="I299" s="563"/>
    </row>
    <row r="300" spans="1:9" ht="17.25" hidden="1" customHeight="1">
      <c r="A300" s="616" t="s">
        <v>736</v>
      </c>
      <c r="B300" s="1081" t="s">
        <v>737</v>
      </c>
      <c r="C300" s="1100"/>
      <c r="D300" s="640"/>
      <c r="E300" s="1101"/>
      <c r="F300" s="1102"/>
      <c r="G300" s="1101"/>
      <c r="H300" s="1102"/>
      <c r="I300" s="563"/>
    </row>
    <row r="301" spans="1:9" ht="17.25" hidden="1" customHeight="1">
      <c r="A301" s="616"/>
      <c r="B301" s="1081" t="s">
        <v>754</v>
      </c>
      <c r="C301" s="1082"/>
      <c r="D301" s="1100"/>
      <c r="E301" s="618" t="s">
        <v>639</v>
      </c>
      <c r="F301" s="619"/>
      <c r="G301" s="619"/>
      <c r="H301" s="620"/>
      <c r="I301" s="563"/>
    </row>
    <row r="302" spans="1:9" ht="15.75" hidden="1" customHeight="1">
      <c r="A302" s="616">
        <v>1</v>
      </c>
      <c r="B302" s="1112" t="s">
        <v>739</v>
      </c>
      <c r="C302" s="1113"/>
      <c r="D302" s="655"/>
      <c r="E302" s="648"/>
      <c r="F302" s="649"/>
      <c r="G302" s="1134"/>
      <c r="H302" s="1135"/>
      <c r="I302" s="563"/>
    </row>
    <row r="303" spans="1:9" ht="15.75" hidden="1" customHeight="1">
      <c r="A303" s="616">
        <v>2</v>
      </c>
      <c r="B303" s="1112" t="s">
        <v>740</v>
      </c>
      <c r="C303" s="1113"/>
      <c r="D303" s="625"/>
      <c r="E303" s="626"/>
      <c r="F303" s="627"/>
      <c r="G303" s="1104"/>
      <c r="H303" s="1105"/>
    </row>
    <row r="304" spans="1:9" ht="15.75" hidden="1" customHeight="1">
      <c r="A304" s="616">
        <v>3</v>
      </c>
      <c r="B304" s="645" t="s">
        <v>741</v>
      </c>
      <c r="C304" s="646"/>
      <c r="D304" s="625"/>
      <c r="E304" s="626"/>
      <c r="F304" s="627"/>
      <c r="G304" s="1104"/>
      <c r="H304" s="1105"/>
      <c r="I304" s="563"/>
    </row>
    <row r="305" spans="1:9" ht="16.5" hidden="1" customHeight="1">
      <c r="A305" s="616">
        <v>4</v>
      </c>
      <c r="B305" s="645" t="s">
        <v>742</v>
      </c>
      <c r="C305" s="646"/>
      <c r="D305" s="625"/>
      <c r="E305" s="626"/>
      <c r="F305" s="627"/>
      <c r="G305" s="1104"/>
      <c r="H305" s="1105"/>
      <c r="I305" s="563"/>
    </row>
    <row r="306" spans="1:9" ht="15.75" hidden="1" customHeight="1">
      <c r="A306" s="616">
        <v>5</v>
      </c>
      <c r="B306" s="645" t="s">
        <v>743</v>
      </c>
      <c r="C306" s="646"/>
      <c r="D306" s="625"/>
      <c r="E306" s="626"/>
      <c r="F306" s="627"/>
      <c r="G306" s="1104"/>
      <c r="H306" s="1105"/>
      <c r="I306" s="563"/>
    </row>
    <row r="307" spans="1:9" hidden="1">
      <c r="A307" s="616">
        <v>6</v>
      </c>
      <c r="B307" s="645" t="s">
        <v>755</v>
      </c>
      <c r="C307" s="646"/>
      <c r="D307" s="628"/>
      <c r="E307" s="629"/>
      <c r="F307" s="630"/>
      <c r="G307" s="1106"/>
      <c r="H307" s="1107"/>
      <c r="I307" s="563"/>
    </row>
    <row r="308" spans="1:9" ht="32.25" hidden="1" customHeight="1">
      <c r="A308" s="631"/>
      <c r="B308" s="1108" t="s">
        <v>744</v>
      </c>
      <c r="C308" s="1108"/>
      <c r="D308" s="1108"/>
      <c r="E308" s="1108"/>
      <c r="F308" s="1108"/>
      <c r="G308" s="1108"/>
      <c r="H308" s="1109"/>
      <c r="I308" s="563"/>
    </row>
    <row r="309" spans="1:9" ht="32.25" hidden="1" customHeight="1">
      <c r="A309" s="574"/>
      <c r="B309" s="641"/>
      <c r="C309" s="641"/>
      <c r="D309" s="641"/>
      <c r="E309" s="642"/>
      <c r="F309" s="642"/>
      <c r="G309" s="642"/>
      <c r="H309" s="642"/>
      <c r="I309" s="563"/>
    </row>
    <row r="310" spans="1:9" ht="20.25" hidden="1" customHeight="1">
      <c r="A310" s="614" t="s">
        <v>688</v>
      </c>
      <c r="B310" s="1070" t="s">
        <v>745</v>
      </c>
      <c r="C310" s="1071"/>
      <c r="D310" s="1071"/>
      <c r="E310" s="1071"/>
      <c r="F310" s="1071"/>
      <c r="G310" s="1071"/>
      <c r="H310" s="1071"/>
      <c r="I310" s="563"/>
    </row>
    <row r="311" spans="1:9" ht="19.5" hidden="1" customHeight="1">
      <c r="A311" s="614"/>
      <c r="B311" s="643"/>
      <c r="C311" s="638"/>
      <c r="D311" s="639"/>
      <c r="E311" s="1013" t="s">
        <v>732</v>
      </c>
      <c r="F311" s="1014" t="s">
        <v>733</v>
      </c>
      <c r="G311" s="1013" t="s">
        <v>734</v>
      </c>
      <c r="H311" s="1014"/>
      <c r="I311" s="563"/>
    </row>
    <row r="312" spans="1:9" ht="47.25" hidden="1" customHeight="1">
      <c r="A312" s="614"/>
      <c r="B312" s="643"/>
      <c r="C312" s="638"/>
      <c r="D312" s="573" t="s">
        <v>746</v>
      </c>
      <c r="E312" s="1098"/>
      <c r="F312" s="1099"/>
      <c r="G312" s="1098"/>
      <c r="H312" s="1099"/>
      <c r="I312" s="563"/>
    </row>
    <row r="313" spans="1:9" ht="17.25" hidden="1" customHeight="1">
      <c r="A313" s="616" t="s">
        <v>736</v>
      </c>
      <c r="B313" s="1024" t="s">
        <v>737</v>
      </c>
      <c r="C313" s="1085"/>
      <c r="D313" s="644"/>
      <c r="E313" s="1101"/>
      <c r="F313" s="1102"/>
      <c r="G313" s="1110"/>
      <c r="H313" s="1111"/>
      <c r="I313" s="563"/>
    </row>
    <row r="314" spans="1:9" ht="17.25" hidden="1" customHeight="1">
      <c r="A314" s="616"/>
      <c r="B314" s="1082" t="s">
        <v>754</v>
      </c>
      <c r="C314" s="1082"/>
      <c r="D314" s="1024"/>
      <c r="E314" s="618" t="s">
        <v>639</v>
      </c>
      <c r="F314" s="619"/>
      <c r="G314" s="619"/>
      <c r="H314" s="620"/>
      <c r="I314" s="563"/>
    </row>
    <row r="315" spans="1:9" ht="15.75" hidden="1" customHeight="1">
      <c r="A315" s="616">
        <v>1</v>
      </c>
      <c r="B315" s="1112" t="s">
        <v>739</v>
      </c>
      <c r="C315" s="1113"/>
      <c r="D315" s="647"/>
      <c r="E315" s="648"/>
      <c r="F315" s="649"/>
      <c r="G315" s="1114"/>
      <c r="H315" s="1115"/>
      <c r="I315" s="563"/>
    </row>
    <row r="316" spans="1:9" ht="15.75" hidden="1" customHeight="1">
      <c r="A316" s="616">
        <v>2</v>
      </c>
      <c r="B316" s="1112" t="s">
        <v>740</v>
      </c>
      <c r="C316" s="1113"/>
      <c r="D316" s="650"/>
      <c r="E316" s="626"/>
      <c r="F316" s="627"/>
      <c r="G316" s="1116"/>
      <c r="H316" s="1117"/>
    </row>
    <row r="317" spans="1:9" ht="15.75" hidden="1" customHeight="1">
      <c r="A317" s="616">
        <v>3</v>
      </c>
      <c r="B317" s="645" t="s">
        <v>741</v>
      </c>
      <c r="C317" s="646"/>
      <c r="D317" s="650"/>
      <c r="E317" s="626"/>
      <c r="F317" s="627"/>
      <c r="G317" s="1116"/>
      <c r="H317" s="1117"/>
      <c r="I317" s="563"/>
    </row>
    <row r="318" spans="1:9" ht="16.5" hidden="1" customHeight="1">
      <c r="A318" s="616">
        <v>4</v>
      </c>
      <c r="B318" s="645" t="s">
        <v>742</v>
      </c>
      <c r="C318" s="646"/>
      <c r="D318" s="650"/>
      <c r="E318" s="626"/>
      <c r="F318" s="627"/>
      <c r="G318" s="1116"/>
      <c r="H318" s="1117"/>
      <c r="I318" s="563"/>
    </row>
    <row r="319" spans="1:9" ht="15.75" hidden="1" customHeight="1">
      <c r="A319" s="616">
        <v>5</v>
      </c>
      <c r="B319" s="645" t="s">
        <v>743</v>
      </c>
      <c r="C319" s="646"/>
      <c r="D319" s="650"/>
      <c r="E319" s="626"/>
      <c r="F319" s="627"/>
      <c r="G319" s="1116"/>
      <c r="H319" s="1117"/>
      <c r="I319" s="563"/>
    </row>
    <row r="320" spans="1:9" ht="15.75" hidden="1" customHeight="1">
      <c r="A320" s="616">
        <v>6</v>
      </c>
      <c r="B320" s="645" t="s">
        <v>755</v>
      </c>
      <c r="C320" s="646"/>
      <c r="D320" s="650"/>
      <c r="E320" s="626"/>
      <c r="F320" s="627"/>
      <c r="G320" s="1116"/>
      <c r="H320" s="1117"/>
      <c r="I320" s="563"/>
    </row>
    <row r="321" spans="1:9" ht="32.25" hidden="1" customHeight="1">
      <c r="A321" s="616"/>
      <c r="B321" s="1136" t="s">
        <v>747</v>
      </c>
      <c r="C321" s="1136"/>
      <c r="D321" s="651"/>
      <c r="E321" s="629"/>
      <c r="F321" s="630"/>
      <c r="G321" s="1118"/>
      <c r="H321" s="1119"/>
      <c r="I321" s="563"/>
    </row>
    <row r="322" spans="1:9" ht="32.25" hidden="1" customHeight="1">
      <c r="A322" s="631"/>
      <c r="B322" s="1137" t="s">
        <v>744</v>
      </c>
      <c r="C322" s="1137"/>
      <c r="D322" s="1137"/>
      <c r="E322" s="1137"/>
      <c r="F322" s="1137"/>
      <c r="G322" s="1137"/>
      <c r="H322" s="1138"/>
      <c r="I322" s="563"/>
    </row>
    <row r="323" spans="1:9" ht="16.5" hidden="1" customHeight="1">
      <c r="A323" s="634"/>
      <c r="B323" s="635"/>
      <c r="C323" s="635"/>
      <c r="D323" s="606"/>
      <c r="E323" s="606"/>
      <c r="F323" s="606"/>
      <c r="G323" s="606"/>
      <c r="H323" s="606"/>
      <c r="I323" s="563"/>
    </row>
    <row r="324" spans="1:9" ht="16.5" hidden="1" customHeight="1">
      <c r="A324" s="614" t="s">
        <v>748</v>
      </c>
      <c r="B324" s="1122" t="s">
        <v>749</v>
      </c>
      <c r="C324" s="1122"/>
      <c r="D324" s="636"/>
      <c r="E324" s="1123"/>
      <c r="F324" s="1124"/>
      <c r="G324" s="1125"/>
      <c r="H324" s="1126"/>
      <c r="I324" s="563"/>
    </row>
    <row r="325" spans="1:9" ht="28.5" hidden="1" customHeight="1">
      <c r="A325" s="614"/>
      <c r="B325" s="1070"/>
      <c r="C325" s="1121"/>
      <c r="D325" s="637"/>
      <c r="E325" s="1127" t="s">
        <v>750</v>
      </c>
      <c r="F325" s="1128"/>
      <c r="G325" s="1129" t="s">
        <v>732</v>
      </c>
      <c r="H325" s="1130"/>
      <c r="I325" s="563"/>
    </row>
    <row r="326" spans="1:9" ht="56.25" hidden="1" customHeight="1">
      <c r="A326" s="616"/>
      <c r="B326" s="1091" t="s">
        <v>751</v>
      </c>
      <c r="C326" s="1091"/>
      <c r="D326" s="623"/>
      <c r="E326" s="1131"/>
      <c r="F326" s="1132"/>
      <c r="G326" s="1133"/>
      <c r="H326" s="1133"/>
    </row>
    <row r="327" spans="1:9" ht="15.75" hidden="1" customHeight="1">
      <c r="A327" s="616"/>
      <c r="B327" s="1086" t="s">
        <v>752</v>
      </c>
      <c r="C327" s="1086"/>
      <c r="D327" s="633"/>
      <c r="E327" s="1092"/>
      <c r="F327" s="1093"/>
      <c r="G327" s="1094"/>
      <c r="H327" s="1095"/>
      <c r="I327" s="563"/>
    </row>
    <row r="328" spans="1:9" ht="49.5" hidden="1" customHeight="1">
      <c r="A328" s="616"/>
      <c r="B328" s="1091" t="s">
        <v>753</v>
      </c>
      <c r="C328" s="1091"/>
      <c r="D328" s="623"/>
      <c r="E328" s="1131"/>
      <c r="F328" s="1132"/>
      <c r="G328" s="1133"/>
      <c r="H328" s="1133"/>
      <c r="I328" s="563"/>
    </row>
    <row r="329" spans="1:9" ht="22.5" hidden="1" customHeight="1">
      <c r="A329" s="634"/>
      <c r="B329" s="653"/>
      <c r="C329" s="653"/>
      <c r="D329" s="654"/>
      <c r="E329" s="654"/>
      <c r="F329" s="654"/>
      <c r="G329" s="654"/>
      <c r="H329" s="654"/>
      <c r="I329" s="563"/>
    </row>
    <row r="330" spans="1:9" ht="17.25" hidden="1" customHeight="1">
      <c r="A330" s="656" t="s">
        <v>756</v>
      </c>
      <c r="B330" s="1139" t="s">
        <v>757</v>
      </c>
      <c r="C330" s="1139"/>
      <c r="D330" s="1139"/>
      <c r="E330" s="1139"/>
      <c r="F330" s="1139"/>
      <c r="G330" s="1139"/>
      <c r="H330" s="1139"/>
      <c r="I330" s="563"/>
    </row>
    <row r="331" spans="1:9" ht="12" hidden="1" customHeight="1">
      <c r="A331" s="563"/>
      <c r="B331" s="557"/>
      <c r="C331" s="557"/>
      <c r="D331" s="557"/>
      <c r="E331" s="557"/>
      <c r="F331" s="557"/>
      <c r="G331" s="557"/>
      <c r="H331" s="563"/>
      <c r="I331" s="563"/>
    </row>
    <row r="332" spans="1:9" ht="75" hidden="1" customHeight="1">
      <c r="A332" s="657"/>
      <c r="B332" s="1140" t="s">
        <v>758</v>
      </c>
      <c r="C332" s="1140"/>
      <c r="D332" s="1140"/>
      <c r="E332" s="1140"/>
      <c r="F332" s="1140"/>
      <c r="G332" s="1140"/>
      <c r="H332" s="1140"/>
      <c r="I332" s="563"/>
    </row>
    <row r="333" spans="1:9" ht="185.25" hidden="1" customHeight="1">
      <c r="A333" s="611"/>
      <c r="B333" s="1141" t="s">
        <v>759</v>
      </c>
      <c r="C333" s="1141"/>
      <c r="D333" s="1141"/>
      <c r="E333" s="1141"/>
      <c r="F333" s="1141"/>
      <c r="G333" s="1141"/>
      <c r="H333" s="1141"/>
    </row>
    <row r="334" spans="1:9" ht="40.15" hidden="1" customHeight="1">
      <c r="A334" s="611"/>
      <c r="B334" s="1140"/>
      <c r="C334" s="1140"/>
      <c r="D334" s="1140"/>
      <c r="E334" s="1140"/>
      <c r="F334" s="1140"/>
      <c r="G334" s="1140"/>
      <c r="H334" s="1140"/>
      <c r="I334" s="563"/>
    </row>
    <row r="335" spans="1:9" ht="9" hidden="1" customHeight="1">
      <c r="A335" s="563"/>
      <c r="B335" s="563"/>
      <c r="C335" s="563"/>
      <c r="D335" s="563"/>
      <c r="E335" s="563"/>
      <c r="F335" s="563"/>
      <c r="G335" s="563"/>
      <c r="H335" s="563"/>
      <c r="I335" s="563"/>
    </row>
    <row r="336" spans="1:9" ht="33.75" hidden="1" customHeight="1">
      <c r="A336" s="611"/>
      <c r="B336" s="1140"/>
      <c r="C336" s="1140"/>
      <c r="D336" s="1140"/>
      <c r="E336" s="1140"/>
      <c r="F336" s="1140"/>
      <c r="G336" s="1140"/>
      <c r="H336" s="1140"/>
      <c r="I336" s="563"/>
    </row>
    <row r="337" spans="1:9" hidden="1">
      <c r="B337" s="557"/>
      <c r="C337" s="557"/>
      <c r="D337" s="557"/>
      <c r="E337" s="557"/>
      <c r="F337" s="557"/>
      <c r="G337" s="557"/>
    </row>
    <row r="338" spans="1:9" ht="42" hidden="1" customHeight="1">
      <c r="A338" s="610"/>
      <c r="B338" s="1140"/>
      <c r="C338" s="1140"/>
      <c r="D338" s="1140"/>
      <c r="E338" s="1140"/>
      <c r="F338" s="1140"/>
      <c r="G338" s="1140"/>
      <c r="H338" s="1140"/>
      <c r="I338" s="563"/>
    </row>
    <row r="339" spans="1:9" hidden="1">
      <c r="A339" s="563"/>
      <c r="B339" s="563"/>
      <c r="C339" s="563"/>
      <c r="D339" s="563"/>
      <c r="E339" s="563"/>
      <c r="F339" s="563"/>
      <c r="G339" s="563"/>
      <c r="H339" s="563"/>
      <c r="I339" s="563"/>
    </row>
    <row r="340" spans="1:9" ht="19.5" hidden="1" customHeight="1">
      <c r="A340" s="610"/>
      <c r="B340" s="1140" t="s">
        <v>760</v>
      </c>
      <c r="C340" s="1140"/>
      <c r="D340" s="1140"/>
      <c r="E340" s="1140"/>
      <c r="F340" s="1140"/>
      <c r="G340" s="1140"/>
      <c r="H340" s="1140"/>
      <c r="I340" s="563"/>
    </row>
    <row r="341" spans="1:9" hidden="1">
      <c r="A341" s="563"/>
      <c r="B341" s="557"/>
      <c r="C341" s="557"/>
      <c r="D341" s="557"/>
      <c r="E341" s="557"/>
      <c r="F341" s="557"/>
      <c r="G341" s="557"/>
      <c r="H341" s="563"/>
      <c r="I341" s="563"/>
    </row>
    <row r="342" spans="1:9" ht="40.15" hidden="1" customHeight="1">
      <c r="A342" s="610" t="s">
        <v>363</v>
      </c>
      <c r="B342" s="1141" t="s">
        <v>761</v>
      </c>
      <c r="C342" s="1141"/>
      <c r="D342" s="1141"/>
      <c r="E342" s="1141"/>
      <c r="F342" s="1141"/>
      <c r="G342" s="1141"/>
      <c r="H342" s="1141"/>
      <c r="I342" s="563"/>
    </row>
    <row r="343" spans="1:9" hidden="1">
      <c r="A343" s="563"/>
      <c r="B343" s="557"/>
      <c r="C343" s="557"/>
      <c r="D343" s="557"/>
      <c r="E343" s="557"/>
      <c r="F343" s="557"/>
      <c r="G343" s="557"/>
      <c r="H343" s="563"/>
      <c r="I343" s="563"/>
    </row>
    <row r="344" spans="1:9" ht="90" hidden="1" customHeight="1">
      <c r="A344" s="610" t="s">
        <v>364</v>
      </c>
      <c r="B344" s="1141" t="s">
        <v>762</v>
      </c>
      <c r="C344" s="1141"/>
      <c r="D344" s="1141"/>
      <c r="E344" s="1141"/>
      <c r="F344" s="1141"/>
      <c r="G344" s="1141"/>
      <c r="H344" s="1141"/>
    </row>
    <row r="345" spans="1:9" hidden="1">
      <c r="A345" s="563"/>
      <c r="B345" s="563"/>
      <c r="C345" s="563"/>
      <c r="D345" s="563"/>
      <c r="E345" s="563"/>
      <c r="F345" s="563"/>
      <c r="G345" s="563"/>
      <c r="H345" s="563"/>
      <c r="I345" s="563"/>
    </row>
    <row r="346" spans="1:9" ht="48" hidden="1" customHeight="1">
      <c r="A346" s="610" t="s">
        <v>365</v>
      </c>
      <c r="B346" s="1140" t="s">
        <v>763</v>
      </c>
      <c r="C346" s="1140"/>
      <c r="D346" s="1140"/>
      <c r="E346" s="1140"/>
      <c r="F346" s="1140"/>
      <c r="G346" s="1140"/>
      <c r="H346" s="1140"/>
      <c r="I346" s="563"/>
    </row>
    <row r="347" spans="1:9" ht="17.25" hidden="1" customHeight="1">
      <c r="A347" s="563"/>
      <c r="B347" s="563"/>
      <c r="C347" s="563"/>
      <c r="D347" s="449"/>
      <c r="E347" s="563"/>
      <c r="F347" s="563"/>
      <c r="G347" s="563"/>
      <c r="H347" s="563"/>
      <c r="I347" s="563"/>
    </row>
    <row r="348" spans="1:9" ht="21" hidden="1" customHeight="1">
      <c r="A348" s="610" t="s">
        <v>366</v>
      </c>
      <c r="B348" s="1140" t="s">
        <v>764</v>
      </c>
      <c r="C348" s="1140"/>
      <c r="D348" s="1140"/>
      <c r="E348" s="1140"/>
      <c r="F348" s="1140"/>
      <c r="G348" s="1140"/>
      <c r="H348" s="1140"/>
      <c r="I348" s="563"/>
    </row>
    <row r="349" spans="1:9" ht="29.25" hidden="1" customHeight="1">
      <c r="A349" s="610"/>
      <c r="B349" s="1142" t="s">
        <v>765</v>
      </c>
      <c r="C349" s="1142"/>
      <c r="D349" s="1142"/>
      <c r="E349" s="1142"/>
      <c r="F349" s="1142"/>
      <c r="G349" s="1142"/>
      <c r="H349" s="1142"/>
      <c r="I349" s="563"/>
    </row>
    <row r="350" spans="1:9" ht="17.25" hidden="1" customHeight="1">
      <c r="A350" s="610"/>
      <c r="B350" s="658"/>
      <c r="C350" s="658"/>
      <c r="D350" s="658"/>
      <c r="E350" s="658"/>
      <c r="F350" s="658"/>
      <c r="G350" s="658"/>
      <c r="H350" s="658"/>
    </row>
    <row r="351" spans="1:9" ht="72" hidden="1" customHeight="1">
      <c r="A351" s="611">
        <v>4.0999999999999996</v>
      </c>
      <c r="B351" s="1004" t="s">
        <v>766</v>
      </c>
      <c r="C351" s="1004"/>
      <c r="D351" s="1004"/>
      <c r="E351" s="1004"/>
      <c r="F351" s="1004"/>
      <c r="G351" s="1004"/>
      <c r="H351" s="1004"/>
    </row>
    <row r="352" spans="1:9" ht="16.5" hidden="1" customHeight="1">
      <c r="A352" s="556" t="s">
        <v>683</v>
      </c>
      <c r="B352" s="1143" t="str">
        <f>"For  " &amp;B199</f>
        <v>For  Name of the Bidder</v>
      </c>
      <c r="C352" s="1143"/>
      <c r="D352" s="1143"/>
      <c r="E352" s="1143"/>
      <c r="F352" s="1143"/>
      <c r="G352" s="563"/>
      <c r="H352" s="563"/>
      <c r="I352" s="563"/>
    </row>
    <row r="353" spans="1:9" ht="15.75" hidden="1" customHeight="1">
      <c r="A353" s="563"/>
      <c r="B353" s="659" t="s">
        <v>19</v>
      </c>
      <c r="C353" s="1144"/>
      <c r="D353" s="1145"/>
      <c r="E353" s="1145"/>
      <c r="F353" s="1145"/>
      <c r="G353" s="1145"/>
      <c r="H353" s="1146"/>
      <c r="I353" s="563"/>
    </row>
    <row r="354" spans="1:9" ht="15.75" hidden="1" customHeight="1">
      <c r="A354" s="563"/>
      <c r="B354" s="659" t="s">
        <v>28</v>
      </c>
      <c r="C354" s="1144"/>
      <c r="D354" s="1145"/>
      <c r="E354" s="1145"/>
      <c r="F354" s="1145"/>
      <c r="G354" s="1145"/>
      <c r="H354" s="1146"/>
      <c r="I354" s="563"/>
    </row>
    <row r="355" spans="1:9" ht="15.75" hidden="1" customHeight="1">
      <c r="A355" s="563"/>
      <c r="B355" s="659" t="s">
        <v>480</v>
      </c>
      <c r="C355" s="1144"/>
      <c r="D355" s="1145"/>
      <c r="E355" s="1145"/>
      <c r="F355" s="1145"/>
      <c r="G355" s="1145"/>
      <c r="H355" s="1146"/>
      <c r="I355" s="563"/>
    </row>
    <row r="356" spans="1:9" ht="15.75" hidden="1" customHeight="1">
      <c r="A356" s="563"/>
      <c r="B356" s="659" t="s">
        <v>532</v>
      </c>
      <c r="C356" s="1144"/>
      <c r="D356" s="1145"/>
      <c r="E356" s="1145"/>
      <c r="F356" s="1145"/>
      <c r="G356" s="1145"/>
      <c r="H356" s="1146"/>
      <c r="I356" s="563"/>
    </row>
    <row r="357" spans="1:9" ht="15.75" hidden="1" customHeight="1">
      <c r="A357" s="563"/>
      <c r="B357" s="659" t="s">
        <v>481</v>
      </c>
      <c r="C357" s="1144"/>
      <c r="D357" s="1145"/>
      <c r="E357" s="1145"/>
      <c r="F357" s="1145"/>
      <c r="G357" s="1145"/>
      <c r="H357" s="1146"/>
      <c r="I357" s="563"/>
    </row>
    <row r="358" spans="1:9" ht="15.75" hidden="1" customHeight="1">
      <c r="A358" s="563"/>
      <c r="B358" s="659" t="s">
        <v>487</v>
      </c>
      <c r="C358" s="1144"/>
      <c r="D358" s="1145"/>
      <c r="E358" s="1145"/>
      <c r="F358" s="1145"/>
      <c r="G358" s="1145"/>
      <c r="H358" s="1146"/>
      <c r="I358" s="563"/>
    </row>
    <row r="359" spans="1:9" ht="15.75" hidden="1" customHeight="1">
      <c r="A359" s="563"/>
      <c r="B359" s="659" t="s">
        <v>767</v>
      </c>
      <c r="C359" s="1144"/>
      <c r="D359" s="1145"/>
      <c r="E359" s="1145"/>
      <c r="F359" s="1145"/>
      <c r="G359" s="1145"/>
      <c r="H359" s="1146"/>
      <c r="I359" s="563"/>
    </row>
    <row r="360" spans="1:9" ht="15.75" hidden="1" customHeight="1">
      <c r="A360" s="563"/>
      <c r="B360" s="659" t="s">
        <v>768</v>
      </c>
      <c r="C360" s="1144"/>
      <c r="D360" s="1145"/>
      <c r="E360" s="1145"/>
      <c r="F360" s="1145"/>
      <c r="G360" s="1145"/>
      <c r="H360" s="1146"/>
      <c r="I360" s="563"/>
    </row>
    <row r="361" spans="1:9" ht="15.75" hidden="1" customHeight="1">
      <c r="A361" s="563"/>
      <c r="B361" s="659" t="s">
        <v>769</v>
      </c>
      <c r="C361" s="1144"/>
      <c r="D361" s="1145"/>
      <c r="E361" s="1145"/>
      <c r="F361" s="1145"/>
      <c r="G361" s="1145"/>
      <c r="H361" s="1146"/>
      <c r="I361" s="563"/>
    </row>
    <row r="362" spans="1:9" ht="15.75" hidden="1" customHeight="1">
      <c r="A362" s="563"/>
      <c r="B362" s="659" t="s">
        <v>770</v>
      </c>
      <c r="C362" s="1144"/>
      <c r="D362" s="1145"/>
      <c r="E362" s="1145"/>
      <c r="F362" s="1145"/>
      <c r="G362" s="1145"/>
      <c r="H362" s="1146"/>
      <c r="I362" s="563"/>
    </row>
    <row r="363" spans="1:9" hidden="1">
      <c r="A363" s="563"/>
      <c r="B363" s="563"/>
      <c r="C363" s="563"/>
      <c r="D363" s="563"/>
      <c r="E363" s="563"/>
      <c r="F363" s="563"/>
      <c r="G363" s="563"/>
      <c r="H363" s="563"/>
      <c r="I363" s="563"/>
    </row>
    <row r="364" spans="1:9" ht="16.5" hidden="1" customHeight="1">
      <c r="A364" s="556" t="s">
        <v>688</v>
      </c>
      <c r="B364" s="1143" t="e">
        <f>"For  " &amp;B260</f>
        <v>#REF!</v>
      </c>
      <c r="C364" s="1143"/>
      <c r="D364" s="1143"/>
      <c r="E364" s="1143"/>
      <c r="F364" s="1143"/>
      <c r="G364" s="563"/>
      <c r="H364" s="563"/>
      <c r="I364" s="563"/>
    </row>
    <row r="365" spans="1:9" ht="15.75" hidden="1" customHeight="1">
      <c r="A365" s="563"/>
      <c r="B365" s="659" t="s">
        <v>19</v>
      </c>
      <c r="C365" s="1144"/>
      <c r="D365" s="1145"/>
      <c r="E365" s="1145"/>
      <c r="F365" s="1145"/>
      <c r="G365" s="1145"/>
      <c r="H365" s="1146"/>
      <c r="I365" s="563"/>
    </row>
    <row r="366" spans="1:9" ht="15.75" hidden="1" customHeight="1">
      <c r="A366" s="563"/>
      <c r="B366" s="659" t="s">
        <v>28</v>
      </c>
      <c r="C366" s="1144"/>
      <c r="D366" s="1145"/>
      <c r="E366" s="1145"/>
      <c r="F366" s="1145"/>
      <c r="G366" s="1145"/>
      <c r="H366" s="1146"/>
      <c r="I366" s="563"/>
    </row>
    <row r="367" spans="1:9" ht="15.75" hidden="1" customHeight="1">
      <c r="A367" s="563"/>
      <c r="B367" s="659" t="s">
        <v>480</v>
      </c>
      <c r="C367" s="1144"/>
      <c r="D367" s="1145"/>
      <c r="E367" s="1145"/>
      <c r="F367" s="1145"/>
      <c r="G367" s="1145"/>
      <c r="H367" s="1146"/>
      <c r="I367" s="563"/>
    </row>
    <row r="368" spans="1:9" ht="15.75" hidden="1" customHeight="1">
      <c r="A368" s="563"/>
      <c r="B368" s="659" t="s">
        <v>532</v>
      </c>
      <c r="C368" s="1144"/>
      <c r="D368" s="1145"/>
      <c r="E368" s="1145"/>
      <c r="F368" s="1145"/>
      <c r="G368" s="1145"/>
      <c r="H368" s="1146"/>
      <c r="I368" s="563"/>
    </row>
    <row r="369" spans="1:9" ht="15.75" hidden="1" customHeight="1">
      <c r="A369" s="563"/>
      <c r="B369" s="659" t="s">
        <v>481</v>
      </c>
      <c r="C369" s="1144"/>
      <c r="D369" s="1145"/>
      <c r="E369" s="1145"/>
      <c r="F369" s="1145"/>
      <c r="G369" s="1145"/>
      <c r="H369" s="1146"/>
      <c r="I369" s="563"/>
    </row>
    <row r="370" spans="1:9" ht="15.75" hidden="1" customHeight="1">
      <c r="A370" s="563"/>
      <c r="B370" s="659" t="s">
        <v>487</v>
      </c>
      <c r="C370" s="1144"/>
      <c r="D370" s="1145"/>
      <c r="E370" s="1145"/>
      <c r="F370" s="1145"/>
      <c r="G370" s="1145"/>
      <c r="H370" s="1146"/>
      <c r="I370" s="563"/>
    </row>
    <row r="371" spans="1:9" ht="15.75" hidden="1" customHeight="1">
      <c r="A371" s="563"/>
      <c r="B371" s="659" t="s">
        <v>767</v>
      </c>
      <c r="C371" s="1144"/>
      <c r="D371" s="1145"/>
      <c r="E371" s="1145"/>
      <c r="F371" s="1145"/>
      <c r="G371" s="1145"/>
      <c r="H371" s="1146"/>
      <c r="I371" s="563"/>
    </row>
    <row r="372" spans="1:9" ht="15.75" hidden="1" customHeight="1">
      <c r="A372" s="563"/>
      <c r="B372" s="659" t="s">
        <v>768</v>
      </c>
      <c r="C372" s="1144"/>
      <c r="D372" s="1145"/>
      <c r="E372" s="1145"/>
      <c r="F372" s="1145"/>
      <c r="G372" s="1145"/>
      <c r="H372" s="1146"/>
      <c r="I372" s="563"/>
    </row>
    <row r="373" spans="1:9" ht="15.75" hidden="1" customHeight="1">
      <c r="A373" s="563"/>
      <c r="B373" s="659" t="s">
        <v>769</v>
      </c>
      <c r="C373" s="1144"/>
      <c r="D373" s="1145"/>
      <c r="E373" s="1145"/>
      <c r="F373" s="1145"/>
      <c r="G373" s="1145"/>
      <c r="H373" s="1146"/>
      <c r="I373" s="563"/>
    </row>
    <row r="374" spans="1:9" ht="15.75" hidden="1" customHeight="1">
      <c r="A374" s="563"/>
      <c r="B374" s="659" t="s">
        <v>770</v>
      </c>
      <c r="C374" s="1144"/>
      <c r="D374" s="1145"/>
      <c r="E374" s="1145"/>
      <c r="F374" s="1145"/>
      <c r="G374" s="1145"/>
      <c r="H374" s="1146"/>
      <c r="I374" s="563"/>
    </row>
    <row r="375" spans="1:9" hidden="1">
      <c r="A375" s="563"/>
      <c r="B375" s="660"/>
      <c r="C375" s="661"/>
      <c r="D375" s="661"/>
      <c r="E375" s="661"/>
      <c r="F375" s="661"/>
      <c r="G375" s="661"/>
      <c r="H375" s="661"/>
      <c r="I375" s="563"/>
    </row>
    <row r="376" spans="1:9" ht="16.5" hidden="1" customHeight="1">
      <c r="A376" s="556" t="s">
        <v>748</v>
      </c>
      <c r="B376" s="1143" t="e">
        <f>"For  "&amp;B296</f>
        <v>#REF!</v>
      </c>
      <c r="C376" s="1143"/>
      <c r="D376" s="1143"/>
      <c r="E376" s="1143"/>
      <c r="F376" s="1143"/>
      <c r="G376" s="563"/>
      <c r="H376" s="563"/>
      <c r="I376" s="563"/>
    </row>
    <row r="377" spans="1:9" ht="15.75" hidden="1" customHeight="1">
      <c r="A377" s="563"/>
      <c r="B377" s="659" t="s">
        <v>19</v>
      </c>
      <c r="C377" s="1144"/>
      <c r="D377" s="1145"/>
      <c r="E377" s="1145"/>
      <c r="F377" s="1145"/>
      <c r="G377" s="1145"/>
      <c r="H377" s="1146"/>
      <c r="I377" s="563"/>
    </row>
    <row r="378" spans="1:9" ht="15.75" hidden="1" customHeight="1">
      <c r="A378" s="563"/>
      <c r="B378" s="659" t="s">
        <v>28</v>
      </c>
      <c r="C378" s="1144"/>
      <c r="D378" s="1145"/>
      <c r="E378" s="1145"/>
      <c r="F378" s="1145"/>
      <c r="G378" s="1145"/>
      <c r="H378" s="1146"/>
      <c r="I378" s="563"/>
    </row>
    <row r="379" spans="1:9" ht="15.75" hidden="1" customHeight="1">
      <c r="A379" s="563"/>
      <c r="B379" s="659" t="s">
        <v>480</v>
      </c>
      <c r="C379" s="1144"/>
      <c r="D379" s="1145"/>
      <c r="E379" s="1145"/>
      <c r="F379" s="1145"/>
      <c r="G379" s="1145"/>
      <c r="H379" s="1146"/>
      <c r="I379" s="563"/>
    </row>
    <row r="380" spans="1:9" ht="15.75" hidden="1" customHeight="1">
      <c r="A380" s="563"/>
      <c r="B380" s="659" t="s">
        <v>532</v>
      </c>
      <c r="C380" s="1144"/>
      <c r="D380" s="1145"/>
      <c r="E380" s="1145"/>
      <c r="F380" s="1145"/>
      <c r="G380" s="1145"/>
      <c r="H380" s="1146"/>
      <c r="I380" s="563"/>
    </row>
    <row r="381" spans="1:9" ht="15.75" hidden="1" customHeight="1">
      <c r="A381" s="563"/>
      <c r="B381" s="659" t="s">
        <v>481</v>
      </c>
      <c r="C381" s="1144"/>
      <c r="D381" s="1145"/>
      <c r="E381" s="1145"/>
      <c r="F381" s="1145"/>
      <c r="G381" s="1145"/>
      <c r="H381" s="1146"/>
      <c r="I381" s="563"/>
    </row>
    <row r="382" spans="1:9" ht="15.75" hidden="1" customHeight="1">
      <c r="A382" s="563"/>
      <c r="B382" s="659" t="s">
        <v>487</v>
      </c>
      <c r="C382" s="1144"/>
      <c r="D382" s="1145"/>
      <c r="E382" s="1145"/>
      <c r="F382" s="1145"/>
      <c r="G382" s="1145"/>
      <c r="H382" s="1146"/>
      <c r="I382" s="563"/>
    </row>
    <row r="383" spans="1:9" ht="15.75" hidden="1" customHeight="1">
      <c r="A383" s="563"/>
      <c r="B383" s="659" t="s">
        <v>767</v>
      </c>
      <c r="C383" s="1144"/>
      <c r="D383" s="1145"/>
      <c r="E383" s="1145"/>
      <c r="F383" s="1145"/>
      <c r="G383" s="1145"/>
      <c r="H383" s="1146"/>
      <c r="I383" s="563"/>
    </row>
    <row r="384" spans="1:9" ht="15.75" hidden="1" customHeight="1">
      <c r="A384" s="563"/>
      <c r="B384" s="659" t="s">
        <v>768</v>
      </c>
      <c r="C384" s="1144"/>
      <c r="D384" s="1145"/>
      <c r="E384" s="1145"/>
      <c r="F384" s="1145"/>
      <c r="G384" s="1145"/>
      <c r="H384" s="1146"/>
      <c r="I384" s="563"/>
    </row>
    <row r="385" spans="1:12" ht="15.75" hidden="1" customHeight="1">
      <c r="A385" s="563"/>
      <c r="B385" s="659" t="s">
        <v>769</v>
      </c>
      <c r="C385" s="1144"/>
      <c r="D385" s="1145"/>
      <c r="E385" s="1145"/>
      <c r="F385" s="1145"/>
      <c r="G385" s="1145"/>
      <c r="H385" s="1146"/>
      <c r="I385" s="563"/>
    </row>
    <row r="386" spans="1:12" ht="15.75" hidden="1" customHeight="1">
      <c r="A386" s="563"/>
      <c r="B386" s="659" t="s">
        <v>770</v>
      </c>
      <c r="C386" s="1144"/>
      <c r="D386" s="1145"/>
      <c r="E386" s="1145"/>
      <c r="F386" s="1145"/>
      <c r="G386" s="1145"/>
      <c r="H386" s="1146"/>
      <c r="I386" s="563"/>
    </row>
    <row r="387" spans="1:12" ht="27.75" customHeight="1">
      <c r="A387" s="801" t="s">
        <v>889</v>
      </c>
      <c r="B387" s="1002" t="s">
        <v>771</v>
      </c>
      <c r="C387" s="1002"/>
      <c r="D387" s="1002"/>
      <c r="E387" s="1002"/>
      <c r="F387" s="1002"/>
      <c r="G387" s="1002"/>
      <c r="H387" s="1002"/>
      <c r="I387" s="563"/>
    </row>
    <row r="388" spans="1:12" ht="42" customHeight="1">
      <c r="A388" s="759">
        <v>6.1</v>
      </c>
      <c r="B388" s="1005" t="s">
        <v>772</v>
      </c>
      <c r="C388" s="1005"/>
      <c r="D388" s="1005"/>
      <c r="E388" s="1005"/>
      <c r="F388" s="1005"/>
      <c r="G388" s="1005"/>
      <c r="H388" s="1005"/>
    </row>
    <row r="389" spans="1:12" ht="105.75" customHeight="1">
      <c r="A389" s="563"/>
      <c r="B389" s="611" t="s">
        <v>773</v>
      </c>
      <c r="C389" s="1004" t="s">
        <v>774</v>
      </c>
      <c r="D389" s="1004"/>
      <c r="E389" s="1004"/>
      <c r="F389" s="1004"/>
      <c r="G389" s="1004"/>
      <c r="H389" s="1004"/>
      <c r="I389" s="662"/>
    </row>
    <row r="390" spans="1:12" ht="78" customHeight="1">
      <c r="A390" s="563"/>
      <c r="B390" s="611" t="s">
        <v>482</v>
      </c>
      <c r="C390" s="1004" t="s">
        <v>775</v>
      </c>
      <c r="D390" s="1004"/>
      <c r="E390" s="1004"/>
      <c r="F390" s="1004"/>
      <c r="G390" s="1004"/>
      <c r="H390" s="1004"/>
      <c r="I390" s="563"/>
    </row>
    <row r="391" spans="1:12" ht="9" customHeight="1">
      <c r="A391" s="563"/>
      <c r="B391" s="563"/>
      <c r="C391" s="563"/>
      <c r="D391" s="563"/>
      <c r="E391" s="563"/>
      <c r="F391" s="563"/>
      <c r="G391" s="563"/>
      <c r="H391" s="563"/>
      <c r="I391" s="563"/>
    </row>
    <row r="392" spans="1:12" ht="23.25" customHeight="1">
      <c r="A392" s="759">
        <v>6.2</v>
      </c>
      <c r="B392" s="1004" t="s">
        <v>175</v>
      </c>
      <c r="C392" s="1004"/>
      <c r="D392" s="1004"/>
      <c r="E392" s="1004"/>
      <c r="F392" s="1004"/>
      <c r="G392" s="1004"/>
      <c r="H392" s="1004"/>
    </row>
    <row r="393" spans="1:12" ht="10.5" customHeight="1">
      <c r="A393" s="563"/>
      <c r="B393" s="563"/>
      <c r="C393" s="563"/>
      <c r="D393" s="563"/>
      <c r="E393" s="563"/>
      <c r="F393" s="563"/>
      <c r="G393" s="563"/>
      <c r="H393" s="563"/>
      <c r="I393" s="563"/>
    </row>
    <row r="394" spans="1:12" ht="24" customHeight="1">
      <c r="A394" s="381"/>
      <c r="B394" s="1149" t="s">
        <v>776</v>
      </c>
      <c r="C394" s="1149"/>
      <c r="D394" s="1149"/>
      <c r="E394" s="1149"/>
      <c r="F394" s="1149"/>
      <c r="G394" s="1149"/>
      <c r="H394" s="1149"/>
      <c r="I394" s="563"/>
    </row>
    <row r="395" spans="1:12" ht="32.25" customHeight="1">
      <c r="A395" s="663"/>
      <c r="B395" s="1150"/>
      <c r="C395" s="1151"/>
      <c r="D395" s="664" t="s">
        <v>777</v>
      </c>
      <c r="E395" s="1152"/>
      <c r="F395" s="1153"/>
      <c r="G395" s="1153"/>
      <c r="H395" s="1153"/>
      <c r="I395" s="568"/>
    </row>
    <row r="396" spans="1:12" ht="50.25" customHeight="1">
      <c r="A396" s="665" t="s">
        <v>683</v>
      </c>
      <c r="B396" s="1085" t="s">
        <v>778</v>
      </c>
      <c r="C396" s="1085"/>
      <c r="D396" s="666" t="s">
        <v>779</v>
      </c>
      <c r="E396" s="563"/>
      <c r="F396" s="563"/>
      <c r="G396" s="563"/>
      <c r="H396" s="563"/>
      <c r="I396" s="568"/>
    </row>
    <row r="397" spans="1:12" ht="21" customHeight="1">
      <c r="A397" s="667"/>
      <c r="B397" s="1154" t="s">
        <v>780</v>
      </c>
      <c r="C397" s="1155"/>
      <c r="D397" s="668"/>
      <c r="E397" s="563"/>
      <c r="F397" s="563"/>
      <c r="G397" s="563"/>
      <c r="H397" s="563"/>
      <c r="I397" s="609"/>
      <c r="J397" s="669"/>
      <c r="K397" s="670"/>
    </row>
    <row r="398" spans="1:12" ht="23.25" customHeight="1">
      <c r="A398" s="667"/>
      <c r="B398" s="1154" t="s">
        <v>781</v>
      </c>
      <c r="C398" s="1155"/>
      <c r="D398" s="668"/>
      <c r="E398" s="563"/>
      <c r="F398" s="563"/>
      <c r="G398" s="563"/>
      <c r="H398" s="563"/>
      <c r="I398" s="671"/>
      <c r="J398" s="672"/>
      <c r="K398" s="673"/>
    </row>
    <row r="399" spans="1:12" ht="21.75" customHeight="1">
      <c r="A399" s="667"/>
      <c r="B399" s="1154" t="s">
        <v>782</v>
      </c>
      <c r="C399" s="1155"/>
      <c r="D399" s="668"/>
      <c r="E399" s="563"/>
      <c r="F399" s="563"/>
      <c r="G399" s="563"/>
      <c r="H399" s="563"/>
      <c r="I399" s="609"/>
      <c r="J399" s="669"/>
      <c r="K399" s="670"/>
      <c r="L399" s="421"/>
    </row>
    <row r="400" spans="1:12" ht="20.25" customHeight="1">
      <c r="A400" s="667"/>
      <c r="B400" s="1154" t="s">
        <v>783</v>
      </c>
      <c r="C400" s="1155"/>
      <c r="D400" s="668"/>
      <c r="E400" s="563"/>
      <c r="F400" s="563"/>
      <c r="G400" s="563"/>
      <c r="H400" s="563"/>
      <c r="I400" s="609"/>
      <c r="J400" s="669"/>
      <c r="K400" s="670"/>
      <c r="L400" s="421"/>
    </row>
    <row r="401" spans="1:12" ht="21.75" customHeight="1">
      <c r="A401" s="667"/>
      <c r="B401" s="1147" t="s">
        <v>784</v>
      </c>
      <c r="C401" s="1148"/>
      <c r="D401" s="668"/>
      <c r="E401" s="563"/>
      <c r="F401" s="563"/>
      <c r="G401" s="563"/>
      <c r="H401" s="563"/>
      <c r="I401" s="609"/>
      <c r="J401" s="669"/>
      <c r="K401" s="670"/>
      <c r="L401" s="421"/>
    </row>
    <row r="402" spans="1:12" ht="16.5" customHeight="1">
      <c r="A402" s="563"/>
      <c r="B402" s="563"/>
      <c r="C402" s="563"/>
      <c r="D402" s="563"/>
      <c r="E402" s="563"/>
      <c r="F402" s="563"/>
      <c r="G402" s="563"/>
      <c r="H402" s="563"/>
      <c r="I402" s="568"/>
    </row>
    <row r="403" spans="1:12">
      <c r="A403" s="563"/>
      <c r="B403" s="563"/>
      <c r="C403" s="563"/>
      <c r="D403" s="563"/>
      <c r="E403" s="563"/>
      <c r="F403" s="563"/>
      <c r="G403" s="563"/>
      <c r="H403" s="563"/>
      <c r="I403" s="568"/>
    </row>
    <row r="404" spans="1:12">
      <c r="I404" s="674"/>
    </row>
    <row r="405" spans="1:12" ht="16.5">
      <c r="B405" s="419" t="s">
        <v>7</v>
      </c>
      <c r="C405" s="675" t="str">
        <f>'Names of Bidder'!D36&amp;"-"&amp; 'Names of Bidder'!E36&amp;"-" &amp;'Names of Bidder'!F36</f>
        <v>--</v>
      </c>
      <c r="F405" s="418" t="s">
        <v>5</v>
      </c>
      <c r="G405" s="419" t="str">
        <f>IF('Names of Bidder'!D33=0, "", 'Names of Bidder'!D33)</f>
        <v/>
      </c>
      <c r="H405" s="419"/>
      <c r="I405" s="419"/>
    </row>
    <row r="406" spans="1:12" ht="16.5">
      <c r="B406" s="419" t="s">
        <v>8</v>
      </c>
      <c r="C406" s="675" t="str">
        <f>IF('Names of Bidder'!D37=0, "", 'Names of Bidder'!D37)</f>
        <v/>
      </c>
      <c r="F406" s="418" t="s">
        <v>6</v>
      </c>
      <c r="G406" s="419" t="str">
        <f>IF('Names of Bidder'!D34=0, "", 'Names of Bidder'!D34)</f>
        <v/>
      </c>
      <c r="H406" s="419"/>
      <c r="I406" s="419"/>
    </row>
  </sheetData>
  <sheetProtection formatColumns="0" formatRows="0" selectLockedCells="1"/>
  <customSheetViews>
    <customSheetView guid="{3586051E-F72C-4D0C-897B-E34F64AA6E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0"/>
  <headerFooter alignWithMargins="0"/>
  <rowBreaks count="2" manualBreakCount="2">
    <brk id="91" max="9" man="1"/>
    <brk id="134" max="9"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5"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6"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7"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8"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9"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0"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1"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2"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4"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5"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6"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7"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8"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9"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0"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1"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2"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3"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4"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5"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6"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7"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8"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9"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1"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2"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3"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4"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5"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6"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7"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8"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9"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0"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1"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3"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4"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5"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6"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7"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8"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9"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0"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1"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2"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5"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7"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8"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9"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0"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1"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2"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3"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4"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22" t="str">
        <f>'Attach 3(JV)'!A1</f>
        <v>Specification No. :CC-CS/973-SR2/TR-4086/3/G7</v>
      </c>
      <c r="B1" s="1222"/>
      <c r="C1" s="1222"/>
      <c r="D1" s="1222"/>
      <c r="E1" s="374" t="str">
        <f>"Attachment-3(QR) " &amp; 'Attach 3(JV)'!AT1</f>
        <v xml:space="preserve">Attachment-3(QR) </v>
      </c>
    </row>
    <row r="2" spans="1:9" ht="5.25" customHeight="1"/>
    <row r="3" spans="1:9" ht="93.75" customHeight="1">
      <c r="A3" s="1223"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224"/>
      <c r="C3" s="1224"/>
      <c r="D3" s="1224"/>
      <c r="E3" s="1224"/>
      <c r="F3" s="27"/>
      <c r="G3" s="28"/>
      <c r="H3" s="27"/>
    </row>
    <row r="4" spans="1:9" ht="20.100000000000001" customHeight="1">
      <c r="A4" s="29"/>
      <c r="H4" s="31"/>
      <c r="I4" s="11"/>
    </row>
    <row r="5" spans="1:9" ht="20.100000000000001" customHeight="1">
      <c r="A5" s="990" t="s">
        <v>357</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t="str">
        <f>'Attach 3(JV)'!A8</f>
        <v/>
      </c>
      <c r="B8" s="996"/>
      <c r="C8" s="996"/>
      <c r="D8" s="996"/>
      <c r="E8" s="158" t="str">
        <f>'Attach 3(JV)'!E8</f>
        <v>Contract Services</v>
      </c>
      <c r="H8" s="31"/>
      <c r="I8" s="13"/>
    </row>
    <row r="9" spans="1:9" ht="20.100000000000001" customHeight="1">
      <c r="A9" s="14" t="s">
        <v>352</v>
      </c>
      <c r="B9" s="993">
        <f>'Attach 3(JV)'!B9</f>
        <v>0</v>
      </c>
      <c r="C9" s="993"/>
      <c r="D9" s="993"/>
      <c r="E9" s="158" t="str">
        <f>'Attach 3(JV)'!E9</f>
        <v>Power Grid Corporation of India Ltd.,</v>
      </c>
      <c r="H9" s="31"/>
      <c r="I9" s="13"/>
    </row>
    <row r="10" spans="1:9" ht="20.100000000000001" customHeight="1">
      <c r="A10" s="14" t="s">
        <v>354</v>
      </c>
      <c r="B10" s="1226">
        <f>'Attach 3(JV)'!B10</f>
        <v>0</v>
      </c>
      <c r="C10" s="1226"/>
      <c r="D10" s="1226"/>
      <c r="E10" s="158" t="str">
        <f>'Attach 3(JV)'!E10</f>
        <v>"Saudamini", Plot No. 2, Sector 29</v>
      </c>
      <c r="H10" s="31"/>
      <c r="I10" s="13"/>
    </row>
    <row r="11" spans="1:9" ht="20.100000000000001" customHeight="1">
      <c r="B11" s="1226">
        <f>'Attach 3(JV)'!B11</f>
        <v>0</v>
      </c>
      <c r="C11" s="1226"/>
      <c r="D11" s="1226"/>
      <c r="E11" s="158" t="str">
        <f>'Attach 3(JV)'!E11</f>
        <v>Gurgaon (Haryana) - 122001</v>
      </c>
    </row>
    <row r="12" spans="1:9" ht="20.100000000000001" customHeight="1">
      <c r="A12" s="33"/>
      <c r="B12" s="1226">
        <f>'Attach 3(JV)'!B12</f>
        <v>0</v>
      </c>
      <c r="C12" s="1226"/>
      <c r="D12" s="1226"/>
      <c r="E12" s="16"/>
    </row>
    <row r="13" spans="1:9" ht="20.100000000000001" customHeight="1">
      <c r="A13" s="30" t="s">
        <v>347</v>
      </c>
      <c r="B13" s="105"/>
      <c r="C13" s="105"/>
      <c r="D13" s="105"/>
    </row>
    <row r="14" spans="1:9" ht="20.100000000000001" customHeight="1">
      <c r="A14" s="33"/>
      <c r="B14" s="105"/>
      <c r="C14" s="105"/>
      <c r="D14" s="105"/>
    </row>
    <row r="15" spans="1:9" ht="27.75" customHeight="1">
      <c r="A15" s="1225" t="s">
        <v>358</v>
      </c>
      <c r="B15" s="1225"/>
      <c r="C15" s="1225"/>
      <c r="D15" s="1225"/>
      <c r="E15" s="122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586051E-F72C-4D0C-897B-E34F64AA6EDE}"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0"/>
      <headerFooter alignWithMargins="0">
        <oddFooter>&amp;R&amp;"Book Antiqua,Bold"&amp;8 Page &amp;P of &amp;N</oddFooter>
      </headerFooter>
    </customSheetView>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5"/>
  <sheetViews>
    <sheetView showGridLines="0" showZeros="0" view="pageBreakPreview" topLeftCell="A184" zoomScale="90" zoomScaleNormal="100" zoomScaleSheetLayoutView="90" workbookViewId="0">
      <selection activeCell="E190" sqref="E190:H190"/>
    </sheetView>
  </sheetViews>
  <sheetFormatPr defaultRowHeight="15.75"/>
  <cols>
    <col min="1" max="1" width="16.85546875" style="384" customWidth="1"/>
    <col min="2" max="2" width="13.85546875" style="384" customWidth="1"/>
    <col min="3" max="3" width="15.42578125" style="384" customWidth="1"/>
    <col min="4" max="4" width="27.85546875" style="384" customWidth="1"/>
    <col min="5" max="5" width="14.42578125" style="384" customWidth="1"/>
    <col min="6" max="6" width="25.42578125" style="384" customWidth="1"/>
    <col min="7" max="7" width="16.42578125" style="384" customWidth="1"/>
    <col min="8" max="8" width="13.28515625" style="384" customWidth="1"/>
    <col min="9" max="9" width="26.855468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'Attach 3(JV)'!A1:D1</f>
        <v>Specification No. :CC-CS/973-SR2/TR-4086/3/G7</v>
      </c>
      <c r="B1" s="465"/>
      <c r="C1" s="465"/>
      <c r="D1" s="465"/>
      <c r="E1" s="465"/>
      <c r="F1" s="465"/>
      <c r="G1" s="465"/>
      <c r="H1" s="382"/>
      <c r="I1" s="382" t="s">
        <v>807</v>
      </c>
    </row>
    <row r="2" spans="1:9" ht="15.75" customHeight="1"/>
    <row r="3" spans="1:9" ht="70.5" customHeight="1">
      <c r="A3" s="1227"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227"/>
      <c r="C3" s="1227"/>
      <c r="D3" s="1227"/>
      <c r="E3" s="1227"/>
      <c r="F3" s="1227"/>
      <c r="G3" s="1227"/>
      <c r="H3" s="1227"/>
      <c r="I3" s="1227"/>
    </row>
    <row r="5" spans="1:9" ht="21.75" customHeight="1">
      <c r="A5" s="998" t="s">
        <v>357</v>
      </c>
      <c r="B5" s="998"/>
      <c r="C5" s="998"/>
      <c r="D5" s="998"/>
      <c r="E5" s="998"/>
      <c r="F5" s="998"/>
      <c r="G5" s="998"/>
      <c r="H5" s="998"/>
      <c r="I5" s="998"/>
    </row>
    <row r="7" spans="1:9" ht="16.5">
      <c r="A7" s="389" t="str">
        <f>'Attach 3(JV)'!A7</f>
        <v>Bidder’s Name and Address :</v>
      </c>
      <c r="F7" s="392"/>
      <c r="H7" s="821" t="str">
        <f>'[11]Attach 3(JV)'!E7</f>
        <v>To:</v>
      </c>
    </row>
    <row r="8" spans="1:9" ht="32.25" customHeight="1">
      <c r="A8" s="999" t="str">
        <f>IF('[12]Names of Bidder'!D6= "JV (Joint Venture)", "JV of " &amp; Z8, "")</f>
        <v/>
      </c>
      <c r="B8" s="999"/>
      <c r="C8" s="999"/>
      <c r="D8" s="999"/>
      <c r="F8" s="558"/>
      <c r="H8" s="421" t="str">
        <f>'[11]Attach 3(JV)'!E8</f>
        <v>Contract Services</v>
      </c>
    </row>
    <row r="9" spans="1:9" ht="18" customHeight="1">
      <c r="A9" s="389" t="s">
        <v>674</v>
      </c>
      <c r="B9" s="1000">
        <f>'Names of Bidder'!D10</f>
        <v>0</v>
      </c>
      <c r="C9" s="1000"/>
      <c r="F9" s="558"/>
      <c r="H9" s="421" t="str">
        <f>'[11]Attach 3(JV)'!E9</f>
        <v>Power Grid Corporation of India Ltd.,</v>
      </c>
    </row>
    <row r="10" spans="1:9" ht="18" customHeight="1">
      <c r="A10" s="389" t="s">
        <v>675</v>
      </c>
      <c r="B10" s="1001">
        <f>'Names of Bidder'!D11</f>
        <v>0</v>
      </c>
      <c r="C10" s="1001"/>
      <c r="F10" s="558"/>
      <c r="H10" s="421" t="str">
        <f>'[11]Attach 3(JV)'!E10</f>
        <v>"Saudamini", Plot No. 2, Sector 29</v>
      </c>
    </row>
    <row r="11" spans="1:9" ht="17.25" customHeight="1">
      <c r="B11" s="1001">
        <f>'Names of Bidder'!D12</f>
        <v>0</v>
      </c>
      <c r="C11" s="1001"/>
      <c r="F11" s="558"/>
      <c r="H11" s="421" t="str">
        <f>'[11]Attach 3(JV)'!E11</f>
        <v>Gurgaon (Haryana) - 122001</v>
      </c>
    </row>
    <row r="12" spans="1:9" ht="18" customHeight="1">
      <c r="B12" s="1001">
        <f>'Names of Bidder'!D13</f>
        <v>0</v>
      </c>
      <c r="C12" s="1001"/>
    </row>
    <row r="13" spans="1:9">
      <c r="B13" s="1001" t="str">
        <f>IF('[12]Names of Bidder'!D17=0, "", '[12]Names of Bidder'!D17)</f>
        <v/>
      </c>
      <c r="C13" s="1001"/>
    </row>
    <row r="14" spans="1:9">
      <c r="A14" s="384" t="s">
        <v>347</v>
      </c>
    </row>
    <row r="16" spans="1:9" ht="66" customHeight="1">
      <c r="A16" s="1002" t="s">
        <v>676</v>
      </c>
      <c r="B16" s="1002"/>
      <c r="C16" s="1002"/>
      <c r="D16" s="1002"/>
      <c r="E16" s="1002"/>
      <c r="F16" s="1002"/>
      <c r="G16" s="1002"/>
      <c r="H16" s="1002"/>
      <c r="I16" s="1002"/>
    </row>
    <row r="17" spans="1:13" ht="9.75" customHeight="1"/>
    <row r="18" spans="1:13" ht="14.25" customHeight="1">
      <c r="A18" s="559" t="s">
        <v>677</v>
      </c>
      <c r="B18" s="1002" t="s">
        <v>678</v>
      </c>
      <c r="C18" s="1002"/>
      <c r="D18" s="1002"/>
      <c r="E18" s="1002"/>
      <c r="F18" s="1002"/>
      <c r="G18" s="560"/>
      <c r="H18" s="560"/>
      <c r="M18" s="561"/>
    </row>
    <row r="19" spans="1:13" ht="17.25" hidden="1" customHeight="1">
      <c r="A19" s="559" t="s">
        <v>677</v>
      </c>
      <c r="B19" s="1002" t="s">
        <v>679</v>
      </c>
      <c r="C19" s="1002"/>
      <c r="D19" s="1002"/>
      <c r="E19" s="1002"/>
      <c r="F19" s="1002"/>
      <c r="G19" s="1002"/>
      <c r="H19" s="1002"/>
      <c r="M19" s="561"/>
    </row>
    <row r="20" spans="1:13" ht="16.5" hidden="1">
      <c r="A20" s="562" t="s">
        <v>19</v>
      </c>
      <c r="B20" s="1003" t="e">
        <f>'[11]Name of Bidder'!C13</f>
        <v>#REF!</v>
      </c>
      <c r="C20" s="1003"/>
      <c r="D20" s="1003"/>
      <c r="E20" s="1003"/>
      <c r="F20" s="1003"/>
      <c r="G20" s="1003"/>
      <c r="H20" s="1003"/>
      <c r="M20" s="446">
        <f>'[11]Name of Bidder'!F6</f>
        <v>2</v>
      </c>
    </row>
    <row r="21" spans="1:13" ht="16.5" hidden="1">
      <c r="A21" s="562" t="s">
        <v>28</v>
      </c>
      <c r="B21" s="1003" t="e">
        <f>'[11]Name of Bidder'!C18</f>
        <v>#REF!</v>
      </c>
      <c r="C21" s="1003"/>
      <c r="D21" s="1003"/>
      <c r="E21" s="1003"/>
      <c r="F21" s="1003"/>
      <c r="G21" s="1003"/>
      <c r="H21" s="1003"/>
      <c r="M21" s="446" t="str">
        <f>'[11]Name of Bidder'!F8</f>
        <v>2 or more</v>
      </c>
    </row>
    <row r="22" spans="1:13" ht="17.25" hidden="1" customHeight="1">
      <c r="A22" s="562" t="s">
        <v>480</v>
      </c>
      <c r="B22" s="1003" t="e">
        <f>'[11]Name of Bidder'!C23</f>
        <v>#REF!</v>
      </c>
      <c r="C22" s="1003"/>
      <c r="D22" s="1003"/>
      <c r="E22" s="1003"/>
      <c r="F22" s="1003"/>
      <c r="G22" s="1003"/>
      <c r="H22" s="1003"/>
      <c r="I22" s="819"/>
    </row>
    <row r="23" spans="1:13" ht="15.75" hidden="1" customHeight="1">
      <c r="B23" s="823" t="s">
        <v>680</v>
      </c>
    </row>
    <row r="24" spans="1:13" ht="10.5" customHeight="1">
      <c r="A24" s="824"/>
    </row>
    <row r="25" spans="1:13" ht="25.5" hidden="1" customHeight="1">
      <c r="A25" s="1002" t="s">
        <v>681</v>
      </c>
      <c r="B25" s="1002"/>
      <c r="C25" s="1002"/>
      <c r="D25" s="1002"/>
      <c r="E25" s="1002"/>
      <c r="F25" s="1002"/>
      <c r="G25" s="1002"/>
      <c r="H25" s="1002"/>
    </row>
    <row r="26" spans="1:13" ht="31.5" customHeight="1">
      <c r="A26" s="1004" t="s">
        <v>682</v>
      </c>
      <c r="B26" s="1004"/>
      <c r="C26" s="1004"/>
      <c r="D26" s="1004"/>
      <c r="E26" s="1004"/>
      <c r="F26" s="1004"/>
      <c r="G26" s="1004"/>
      <c r="H26" s="1004"/>
      <c r="I26" s="819"/>
    </row>
    <row r="27" spans="1:13" ht="26.25" customHeight="1">
      <c r="A27" s="566" t="s">
        <v>683</v>
      </c>
      <c r="B27" s="1005" t="s">
        <v>684</v>
      </c>
      <c r="C27" s="1005"/>
      <c r="D27" s="1005"/>
      <c r="E27" s="1005"/>
      <c r="F27" s="1005"/>
      <c r="G27" s="1005"/>
      <c r="H27" s="1005"/>
      <c r="I27" s="819"/>
    </row>
    <row r="28" spans="1:13" ht="26.25" customHeight="1">
      <c r="A28" s="567" t="s">
        <v>424</v>
      </c>
      <c r="B28" s="1006" t="s">
        <v>685</v>
      </c>
      <c r="C28" s="1006"/>
      <c r="D28" s="1006"/>
      <c r="E28" s="1006"/>
      <c r="F28" s="1006"/>
      <c r="G28" s="1006"/>
      <c r="H28" s="1006"/>
    </row>
    <row r="29" spans="1:13" ht="26.25" customHeight="1">
      <c r="A29" s="567" t="s">
        <v>426</v>
      </c>
      <c r="B29" s="1006" t="s">
        <v>686</v>
      </c>
      <c r="C29" s="1006"/>
      <c r="D29" s="1006"/>
      <c r="E29" s="1006"/>
      <c r="F29" s="1006"/>
      <c r="G29" s="1006"/>
      <c r="H29" s="1006"/>
    </row>
    <row r="30" spans="1:13" ht="41.25" customHeight="1">
      <c r="A30" s="567" t="s">
        <v>427</v>
      </c>
      <c r="B30" s="1006" t="s">
        <v>687</v>
      </c>
      <c r="C30" s="1006"/>
      <c r="D30" s="1006"/>
      <c r="E30" s="1006"/>
      <c r="F30" s="1006"/>
      <c r="G30" s="1006"/>
      <c r="H30" s="1006"/>
    </row>
    <row r="31" spans="1:13" ht="18" customHeight="1">
      <c r="A31" s="567"/>
      <c r="B31" s="819"/>
      <c r="C31" s="819"/>
      <c r="D31" s="819"/>
      <c r="E31" s="819"/>
      <c r="F31" s="819"/>
      <c r="G31" s="819"/>
      <c r="H31" s="819"/>
      <c r="I31" s="819"/>
    </row>
    <row r="32" spans="1:13" ht="25.5" customHeight="1">
      <c r="A32" s="566" t="s">
        <v>688</v>
      </c>
      <c r="B32" s="1007" t="s">
        <v>689</v>
      </c>
      <c r="C32" s="1007"/>
      <c r="D32" s="1007"/>
      <c r="E32" s="1007"/>
      <c r="F32" s="1007"/>
      <c r="G32" s="1007"/>
      <c r="H32" s="1007"/>
      <c r="I32" s="819"/>
    </row>
    <row r="33" spans="1:9" ht="22.5" customHeight="1">
      <c r="A33" s="567" t="s">
        <v>424</v>
      </c>
      <c r="B33" s="1005" t="s">
        <v>690</v>
      </c>
      <c r="C33" s="1005"/>
      <c r="D33" s="1005"/>
      <c r="E33" s="1005"/>
      <c r="F33" s="1005"/>
      <c r="G33" s="1005"/>
      <c r="H33" s="1005"/>
      <c r="I33" s="819"/>
    </row>
    <row r="34" spans="1:9" ht="24.75" hidden="1" customHeight="1">
      <c r="A34" s="567" t="s">
        <v>426</v>
      </c>
      <c r="B34" s="1005" t="s">
        <v>691</v>
      </c>
      <c r="C34" s="1005"/>
      <c r="D34" s="1005"/>
      <c r="E34" s="1005"/>
      <c r="F34" s="1005"/>
      <c r="G34" s="1005"/>
      <c r="H34" s="1005"/>
      <c r="I34" s="819"/>
    </row>
    <row r="35" spans="1:9" ht="12" customHeight="1">
      <c r="A35" s="819"/>
      <c r="B35" s="819"/>
      <c r="C35" s="819"/>
      <c r="D35" s="819"/>
      <c r="E35" s="819"/>
      <c r="F35" s="819"/>
      <c r="G35" s="819"/>
      <c r="H35" s="819"/>
      <c r="I35" s="819"/>
    </row>
    <row r="36" spans="1:9" s="571" customFormat="1" ht="24.75" customHeight="1">
      <c r="A36" s="569"/>
      <c r="B36" s="1008" t="s">
        <v>693</v>
      </c>
      <c r="C36" s="1008"/>
      <c r="D36" s="1008"/>
      <c r="E36" s="1008"/>
      <c r="F36" s="1008"/>
      <c r="G36" s="1008"/>
      <c r="H36" s="1008"/>
      <c r="I36" s="818"/>
    </row>
    <row r="37" spans="1:9" ht="24" customHeight="1">
      <c r="A37" s="819"/>
      <c r="B37" s="1009" t="s">
        <v>694</v>
      </c>
      <c r="C37" s="1009"/>
      <c r="D37" s="1009"/>
      <c r="E37" s="1009"/>
      <c r="F37" s="1009"/>
      <c r="G37" s="1009"/>
      <c r="H37" s="1009"/>
      <c r="I37" s="819"/>
    </row>
    <row r="38" spans="1:9" ht="54" customHeight="1">
      <c r="A38" s="819"/>
      <c r="B38" s="1004" t="s">
        <v>695</v>
      </c>
      <c r="C38" s="1004"/>
      <c r="D38" s="1004"/>
      <c r="E38" s="1004"/>
      <c r="F38" s="1004"/>
      <c r="G38" s="1004"/>
      <c r="H38" s="1004"/>
      <c r="I38" s="819"/>
    </row>
    <row r="39" spans="1:9" ht="15.75" customHeight="1">
      <c r="A39" s="1010" t="s">
        <v>696</v>
      </c>
      <c r="B39" s="1013" t="s">
        <v>697</v>
      </c>
      <c r="C39" s="1014"/>
      <c r="D39" s="1019" t="s">
        <v>698</v>
      </c>
      <c r="E39" s="1019"/>
      <c r="F39" s="1019"/>
      <c r="G39" s="819"/>
      <c r="H39" s="819"/>
    </row>
    <row r="40" spans="1:9" ht="19.5" customHeight="1">
      <c r="A40" s="1011"/>
      <c r="B40" s="1015"/>
      <c r="C40" s="1016"/>
      <c r="D40" s="1019"/>
      <c r="E40" s="1019"/>
      <c r="F40" s="1019"/>
      <c r="G40" s="819"/>
      <c r="H40" s="819"/>
      <c r="I40" s="819"/>
    </row>
    <row r="41" spans="1:9" ht="20.25" customHeight="1">
      <c r="A41" s="1012"/>
      <c r="B41" s="1017"/>
      <c r="C41" s="1018"/>
      <c r="D41" s="1019"/>
      <c r="E41" s="1019"/>
      <c r="F41" s="1019"/>
      <c r="G41" s="819"/>
      <c r="H41" s="819"/>
      <c r="I41" s="819"/>
    </row>
    <row r="42" spans="1:9" ht="30.75" customHeight="1">
      <c r="A42" s="574">
        <v>1</v>
      </c>
      <c r="B42" s="1029" t="s">
        <v>699</v>
      </c>
      <c r="C42" s="1029"/>
      <c r="D42" s="1030"/>
      <c r="E42" s="1031"/>
      <c r="F42" s="1032"/>
      <c r="G42" s="819"/>
      <c r="H42" s="819"/>
      <c r="I42" s="819"/>
    </row>
    <row r="43" spans="1:9" ht="15.75" customHeight="1">
      <c r="A43" s="1020">
        <v>2</v>
      </c>
      <c r="B43" s="1023" t="s">
        <v>700</v>
      </c>
      <c r="C43" s="1024"/>
      <c r="D43" s="1030"/>
      <c r="E43" s="1031"/>
      <c r="F43" s="1032"/>
      <c r="G43" s="819"/>
      <c r="H43" s="819"/>
      <c r="I43" s="819"/>
    </row>
    <row r="44" spans="1:9" ht="15.75" customHeight="1">
      <c r="A44" s="1021"/>
      <c r="B44" s="1025"/>
      <c r="C44" s="1026"/>
      <c r="D44" s="1030"/>
      <c r="E44" s="1031"/>
      <c r="F44" s="1032"/>
      <c r="G44" s="819"/>
      <c r="H44" s="819"/>
      <c r="I44" s="819"/>
    </row>
    <row r="45" spans="1:9" ht="15.75" customHeight="1">
      <c r="A45" s="1022"/>
      <c r="B45" s="1027"/>
      <c r="C45" s="1028"/>
      <c r="D45" s="1030"/>
      <c r="E45" s="1031"/>
      <c r="F45" s="1032"/>
      <c r="G45" s="819"/>
      <c r="H45" s="819"/>
      <c r="I45" s="819"/>
    </row>
    <row r="46" spans="1:9" ht="18.75" customHeight="1">
      <c r="A46" s="574">
        <v>3</v>
      </c>
      <c r="B46" s="1029" t="s">
        <v>701</v>
      </c>
      <c r="C46" s="1029"/>
      <c r="D46" s="1030"/>
      <c r="E46" s="1031"/>
      <c r="F46" s="1032"/>
      <c r="G46" s="819"/>
      <c r="H46" s="819"/>
      <c r="I46" s="819"/>
    </row>
    <row r="47" spans="1:9" ht="20.25" customHeight="1">
      <c r="A47" s="574">
        <v>4</v>
      </c>
      <c r="B47" s="1029" t="s">
        <v>702</v>
      </c>
      <c r="C47" s="1029"/>
      <c r="D47" s="1030"/>
      <c r="E47" s="1031"/>
      <c r="F47" s="1032"/>
      <c r="G47" s="819"/>
      <c r="H47" s="819"/>
      <c r="I47" s="819"/>
    </row>
    <row r="48" spans="1:9" ht="24.75" customHeight="1">
      <c r="A48" s="575">
        <v>5</v>
      </c>
      <c r="B48" s="1029" t="s">
        <v>703</v>
      </c>
      <c r="C48" s="1029"/>
      <c r="D48" s="1030"/>
      <c r="E48" s="1031"/>
      <c r="F48" s="1032"/>
      <c r="G48" s="819"/>
      <c r="H48" s="819"/>
    </row>
    <row r="49" spans="1:10" ht="51.75" customHeight="1">
      <c r="A49" s="574">
        <v>6</v>
      </c>
      <c r="B49" s="1029" t="s">
        <v>704</v>
      </c>
      <c r="C49" s="1029"/>
      <c r="D49" s="1030"/>
      <c r="E49" s="1031"/>
      <c r="F49" s="1032"/>
      <c r="G49" s="819"/>
      <c r="H49" s="819"/>
      <c r="I49" s="819"/>
    </row>
    <row r="50" spans="1:10" ht="49.5" customHeight="1">
      <c r="A50" s="574">
        <v>7</v>
      </c>
      <c r="B50" s="1029" t="s">
        <v>705</v>
      </c>
      <c r="C50" s="1029"/>
      <c r="D50" s="1030"/>
      <c r="E50" s="1031"/>
      <c r="F50" s="1032"/>
      <c r="G50" s="819"/>
      <c r="H50" s="819"/>
      <c r="I50" s="819"/>
    </row>
    <row r="51" spans="1:10" ht="91.5" customHeight="1">
      <c r="A51" s="574">
        <v>8</v>
      </c>
      <c r="B51" s="1081" t="s">
        <v>895</v>
      </c>
      <c r="C51" s="1100"/>
      <c r="D51" s="806"/>
      <c r="E51" s="807"/>
      <c r="F51" s="808"/>
      <c r="G51" s="819"/>
      <c r="H51" s="819"/>
      <c r="I51" s="819"/>
    </row>
    <row r="52" spans="1:10" ht="22.5" customHeight="1">
      <c r="A52" s="574">
        <v>9</v>
      </c>
      <c r="B52" s="1029" t="s">
        <v>706</v>
      </c>
      <c r="C52" s="1029"/>
      <c r="D52" s="1030"/>
      <c r="E52" s="1031"/>
      <c r="F52" s="1032"/>
      <c r="G52" s="819"/>
      <c r="H52" s="819"/>
      <c r="I52" s="819"/>
    </row>
    <row r="53" spans="1:10" ht="18" customHeight="1">
      <c r="A53" s="576"/>
      <c r="B53" s="577" t="s">
        <v>707</v>
      </c>
      <c r="C53" s="578"/>
      <c r="D53" s="1030"/>
      <c r="E53" s="1031"/>
      <c r="F53" s="1032"/>
      <c r="G53" s="819"/>
      <c r="H53" s="819"/>
      <c r="I53" s="819"/>
    </row>
    <row r="54" spans="1:10" ht="18" customHeight="1">
      <c r="A54" s="576"/>
      <c r="B54" s="577" t="s">
        <v>708</v>
      </c>
      <c r="C54" s="578"/>
      <c r="D54" s="1030"/>
      <c r="E54" s="1031"/>
      <c r="F54" s="1032"/>
      <c r="G54" s="819"/>
      <c r="H54" s="819"/>
      <c r="I54" s="819"/>
    </row>
    <row r="55" spans="1:10" ht="18" customHeight="1">
      <c r="A55" s="579"/>
      <c r="B55" s="577" t="s">
        <v>709</v>
      </c>
      <c r="C55" s="580"/>
      <c r="D55" s="1030"/>
      <c r="E55" s="1031"/>
      <c r="F55" s="1032"/>
      <c r="G55" s="819"/>
      <c r="H55" s="819"/>
    </row>
    <row r="56" spans="1:10" ht="13.5" customHeight="1">
      <c r="A56" s="819"/>
      <c r="B56" s="819"/>
      <c r="C56" s="819"/>
      <c r="D56" s="819"/>
      <c r="E56" s="819"/>
      <c r="F56" s="819"/>
      <c r="G56" s="819"/>
      <c r="H56" s="819"/>
      <c r="I56" s="819"/>
    </row>
    <row r="57" spans="1:10" s="827" customFormat="1" ht="47.25" customHeight="1">
      <c r="A57" s="574">
        <v>10</v>
      </c>
      <c r="B57" s="1038" t="s">
        <v>710</v>
      </c>
      <c r="C57" s="1039"/>
      <c r="D57" s="1039"/>
      <c r="E57" s="1039"/>
      <c r="F57" s="1040"/>
      <c r="G57" s="825"/>
      <c r="H57" s="582"/>
      <c r="I57" s="826"/>
      <c r="J57" s="826"/>
    </row>
    <row r="58" spans="1:10" s="827" customFormat="1" ht="42" customHeight="1">
      <c r="A58" s="574">
        <v>11</v>
      </c>
      <c r="B58" s="1038" t="s">
        <v>711</v>
      </c>
      <c r="C58" s="1039"/>
      <c r="D58" s="1039"/>
      <c r="E58" s="1039"/>
      <c r="F58" s="1040"/>
      <c r="G58" s="825"/>
      <c r="H58" s="582"/>
      <c r="I58" s="826"/>
      <c r="J58" s="826"/>
    </row>
    <row r="59" spans="1:10" s="827" customFormat="1" ht="12" customHeight="1">
      <c r="A59" s="826"/>
      <c r="B59" s="826"/>
      <c r="C59" s="826"/>
      <c r="D59" s="826"/>
      <c r="E59" s="826"/>
      <c r="F59" s="826"/>
      <c r="G59" s="826"/>
      <c r="H59" s="826"/>
      <c r="I59" s="826"/>
      <c r="J59" s="826"/>
    </row>
    <row r="60" spans="1:10" s="827" customFormat="1" ht="12" customHeight="1">
      <c r="A60" s="826"/>
      <c r="B60" s="826"/>
      <c r="C60" s="826"/>
      <c r="D60" s="826"/>
      <c r="E60" s="826"/>
      <c r="F60" s="826"/>
      <c r="G60" s="826"/>
      <c r="H60" s="826"/>
      <c r="I60" s="826"/>
      <c r="J60" s="826"/>
    </row>
    <row r="61" spans="1:10" s="827" customFormat="1" ht="24" customHeight="1">
      <c r="A61" s="828">
        <v>1</v>
      </c>
      <c r="B61" s="1228" t="s">
        <v>712</v>
      </c>
      <c r="C61" s="1228"/>
      <c r="D61" s="1228"/>
      <c r="E61" s="1228"/>
      <c r="F61" s="1228"/>
      <c r="G61" s="1228"/>
      <c r="H61" s="1228"/>
      <c r="I61" s="1228"/>
      <c r="J61" s="826"/>
    </row>
    <row r="62" spans="1:10" s="827" customFormat="1" ht="16.5">
      <c r="A62" s="826"/>
      <c r="B62" s="826"/>
      <c r="C62" s="826"/>
      <c r="D62" s="826"/>
      <c r="E62" s="826"/>
      <c r="F62" s="826"/>
      <c r="G62" s="826"/>
      <c r="H62" s="826"/>
      <c r="I62" s="826"/>
      <c r="J62" s="826"/>
    </row>
    <row r="63" spans="1:10" s="827" customFormat="1" ht="10.5" customHeight="1">
      <c r="A63" s="826"/>
      <c r="B63" s="826"/>
      <c r="C63" s="826"/>
      <c r="D63" s="826"/>
      <c r="E63" s="826"/>
      <c r="F63" s="826"/>
      <c r="G63" s="826"/>
      <c r="H63" s="826"/>
      <c r="I63" s="826"/>
      <c r="J63" s="826"/>
    </row>
    <row r="64" spans="1:10" s="827" customFormat="1" ht="90" customHeight="1">
      <c r="A64" s="829">
        <v>1.1000000000000001</v>
      </c>
      <c r="B64" s="1229" t="s">
        <v>1045</v>
      </c>
      <c r="C64" s="1229"/>
      <c r="D64" s="1229"/>
      <c r="E64" s="1229"/>
      <c r="F64" s="1229"/>
      <c r="G64" s="1229"/>
      <c r="H64" s="1229"/>
      <c r="I64" s="1229"/>
    </row>
    <row r="65" spans="1:189" s="827" customFormat="1" ht="20.25" customHeight="1">
      <c r="A65" s="830"/>
      <c r="B65" s="831"/>
      <c r="C65" s="831"/>
      <c r="D65" s="831" t="s">
        <v>832</v>
      </c>
      <c r="E65" s="831"/>
      <c r="F65" s="831"/>
      <c r="G65" s="831"/>
      <c r="H65" s="831"/>
      <c r="I65" s="831"/>
    </row>
    <row r="66" spans="1:189" s="827" customFormat="1" ht="265.5" customHeight="1">
      <c r="A66" s="829">
        <v>1.2</v>
      </c>
      <c r="B66" s="1229" t="s">
        <v>1046</v>
      </c>
      <c r="C66" s="1229"/>
      <c r="D66" s="1229"/>
      <c r="E66" s="1229"/>
      <c r="F66" s="1229"/>
      <c r="G66" s="1229"/>
      <c r="H66" s="1229"/>
      <c r="I66" s="1229"/>
      <c r="J66" s="826"/>
    </row>
    <row r="67" spans="1:189" s="827" customFormat="1" ht="20.25" customHeight="1">
      <c r="A67" s="830"/>
      <c r="B67" s="831"/>
      <c r="C67" s="831"/>
      <c r="D67" s="831" t="s">
        <v>832</v>
      </c>
      <c r="E67" s="831"/>
      <c r="F67" s="831"/>
      <c r="G67" s="831"/>
      <c r="H67" s="831"/>
      <c r="I67" s="831"/>
      <c r="J67" s="826"/>
    </row>
    <row r="68" spans="1:189" s="827" customFormat="1" ht="245.25" customHeight="1">
      <c r="A68" s="829">
        <v>1.3</v>
      </c>
      <c r="B68" s="1229" t="s">
        <v>1047</v>
      </c>
      <c r="C68" s="1229"/>
      <c r="D68" s="1229"/>
      <c r="E68" s="1229"/>
      <c r="F68" s="1229"/>
      <c r="G68" s="1229"/>
      <c r="H68" s="1229"/>
      <c r="I68" s="1229"/>
      <c r="J68" s="826"/>
    </row>
    <row r="69" spans="1:189" s="827" customFormat="1" ht="82.5" customHeight="1">
      <c r="A69" s="832"/>
      <c r="B69" s="1229" t="s">
        <v>1016</v>
      </c>
      <c r="C69" s="1229"/>
      <c r="D69" s="1229"/>
      <c r="E69" s="1229"/>
      <c r="F69" s="1229"/>
      <c r="G69" s="1229"/>
      <c r="H69" s="1229"/>
      <c r="I69" s="1229"/>
      <c r="J69" s="826"/>
    </row>
    <row r="70" spans="1:189" s="827" customFormat="1" ht="42" customHeight="1">
      <c r="A70" s="833"/>
      <c r="B70" s="1241" t="s">
        <v>896</v>
      </c>
      <c r="C70" s="1241"/>
      <c r="D70" s="1241"/>
      <c r="E70" s="1241"/>
      <c r="F70" s="1241"/>
      <c r="G70" s="1241"/>
      <c r="H70" s="1241"/>
      <c r="I70" s="1241"/>
      <c r="J70" s="826"/>
    </row>
    <row r="71" spans="1:189" s="827" customFormat="1" ht="41.25" customHeight="1">
      <c r="B71" s="1241" t="s">
        <v>718</v>
      </c>
      <c r="C71" s="1241"/>
      <c r="D71" s="1241"/>
      <c r="E71" s="1241"/>
      <c r="F71" s="1241"/>
      <c r="G71" s="1241"/>
      <c r="H71" s="1241"/>
      <c r="I71" s="1241"/>
    </row>
    <row r="72" spans="1:189" s="827" customFormat="1" ht="16.5" customHeight="1">
      <c r="B72" s="834"/>
      <c r="C72" s="834"/>
      <c r="D72" s="834"/>
      <c r="E72" s="834"/>
      <c r="F72" s="834"/>
      <c r="G72" s="834"/>
      <c r="H72" s="834"/>
      <c r="I72" s="834"/>
    </row>
    <row r="73" spans="1:189" s="827" customFormat="1" ht="16.5" customHeight="1">
      <c r="B73" s="834"/>
      <c r="C73" s="834"/>
      <c r="D73" s="834"/>
      <c r="E73" s="834"/>
      <c r="F73" s="834"/>
      <c r="G73" s="834"/>
      <c r="H73" s="834"/>
      <c r="I73" s="834"/>
    </row>
    <row r="74" spans="1:189" s="835" customFormat="1" ht="24" customHeight="1">
      <c r="A74" s="1242" t="s">
        <v>897</v>
      </c>
      <c r="B74" s="1243"/>
      <c r="C74" s="1243"/>
      <c r="D74" s="1243"/>
      <c r="E74" s="1243"/>
      <c r="F74" s="1243"/>
      <c r="G74" s="1243"/>
      <c r="H74" s="1243"/>
      <c r="I74" s="1244"/>
      <c r="AB74" s="836"/>
      <c r="AC74" s="837"/>
      <c r="AD74" s="837"/>
      <c r="AE74" s="837"/>
      <c r="AF74" s="837"/>
      <c r="AG74" s="837"/>
      <c r="AH74" s="837"/>
      <c r="AI74" s="837"/>
      <c r="AJ74" s="837"/>
      <c r="AK74" s="837"/>
      <c r="AL74" s="837"/>
      <c r="AM74" s="837"/>
      <c r="AN74" s="837"/>
      <c r="AO74" s="837"/>
      <c r="AP74" s="837"/>
      <c r="AQ74" s="837"/>
      <c r="AR74" s="837"/>
      <c r="AS74" s="837"/>
      <c r="AT74" s="837"/>
      <c r="AU74" s="837"/>
      <c r="AV74" s="837"/>
      <c r="AW74" s="837"/>
      <c r="AX74" s="837"/>
      <c r="AY74" s="837"/>
      <c r="AZ74" s="837"/>
      <c r="BA74" s="837"/>
      <c r="BB74" s="837"/>
      <c r="BC74" s="837"/>
      <c r="BD74" s="837"/>
      <c r="BE74" s="837"/>
      <c r="BF74" s="837"/>
      <c r="BG74" s="837"/>
      <c r="BH74" s="837"/>
      <c r="BI74" s="837"/>
      <c r="BJ74" s="837"/>
      <c r="BK74" s="837"/>
      <c r="BL74" s="837"/>
      <c r="BM74" s="837"/>
      <c r="BN74" s="837"/>
      <c r="BO74" s="837"/>
      <c r="BP74" s="837"/>
      <c r="BQ74" s="837"/>
      <c r="BR74" s="837"/>
      <c r="BS74" s="837"/>
      <c r="BT74" s="837"/>
      <c r="BU74" s="837"/>
      <c r="BV74" s="837"/>
      <c r="BW74" s="837"/>
      <c r="BX74" s="837"/>
      <c r="BY74" s="837"/>
      <c r="BZ74" s="837"/>
      <c r="CA74" s="837"/>
      <c r="CB74" s="837"/>
      <c r="CC74" s="837"/>
      <c r="CD74" s="837"/>
      <c r="CE74" s="837"/>
      <c r="CF74" s="837"/>
      <c r="CG74" s="837"/>
      <c r="CH74" s="837"/>
      <c r="CI74" s="837"/>
      <c r="CJ74" s="837"/>
      <c r="CK74" s="837"/>
      <c r="CL74" s="837"/>
      <c r="CM74" s="837"/>
      <c r="CN74" s="837"/>
      <c r="CO74" s="837"/>
      <c r="CP74" s="837"/>
      <c r="CQ74" s="837"/>
      <c r="CR74" s="837"/>
      <c r="CS74" s="837"/>
      <c r="CT74" s="837"/>
      <c r="CU74" s="837"/>
      <c r="CV74" s="837"/>
      <c r="CW74" s="837"/>
      <c r="CX74" s="837"/>
      <c r="CY74" s="837"/>
      <c r="CZ74" s="837"/>
      <c r="DA74" s="837"/>
      <c r="DB74" s="837"/>
      <c r="DC74" s="837"/>
      <c r="DD74" s="837"/>
      <c r="DE74" s="837"/>
      <c r="DF74" s="837"/>
      <c r="DG74" s="837"/>
      <c r="DH74" s="837"/>
      <c r="DI74" s="837"/>
      <c r="DJ74" s="837"/>
      <c r="DK74" s="837"/>
      <c r="DL74" s="837"/>
      <c r="DM74" s="837"/>
      <c r="DN74" s="837"/>
      <c r="DO74" s="837"/>
      <c r="DP74" s="837"/>
      <c r="DQ74" s="837"/>
      <c r="DR74" s="837"/>
      <c r="DS74" s="837"/>
      <c r="DT74" s="837"/>
      <c r="DU74" s="837"/>
      <c r="DV74" s="837"/>
      <c r="DW74" s="837"/>
      <c r="DX74" s="837"/>
      <c r="DY74" s="837"/>
      <c r="DZ74" s="837"/>
      <c r="EA74" s="837"/>
      <c r="EB74" s="837"/>
      <c r="EC74" s="837"/>
      <c r="ED74" s="837"/>
      <c r="EE74" s="837"/>
      <c r="EF74" s="837"/>
      <c r="EG74" s="837"/>
      <c r="EH74" s="837"/>
      <c r="EI74" s="837"/>
      <c r="EJ74" s="837"/>
      <c r="EK74" s="837"/>
      <c r="EL74" s="837"/>
      <c r="EM74" s="837"/>
      <c r="EN74" s="837"/>
      <c r="EO74" s="837"/>
      <c r="EP74" s="837"/>
      <c r="EQ74" s="837"/>
      <c r="ER74" s="837"/>
      <c r="ES74" s="837"/>
      <c r="ET74" s="837"/>
      <c r="EU74" s="837"/>
      <c r="EV74" s="837"/>
      <c r="EW74" s="837"/>
      <c r="EX74" s="837"/>
      <c r="EY74" s="837"/>
      <c r="EZ74" s="837"/>
      <c r="FA74" s="837"/>
      <c r="FB74" s="837"/>
      <c r="FC74" s="837"/>
      <c r="FD74" s="837"/>
      <c r="FE74" s="837"/>
      <c r="FF74" s="837"/>
      <c r="FG74" s="837"/>
      <c r="FH74" s="837"/>
      <c r="FI74" s="837"/>
      <c r="FJ74" s="837"/>
      <c r="FK74" s="837"/>
      <c r="FL74" s="837"/>
      <c r="FM74" s="837"/>
      <c r="FN74" s="837"/>
      <c r="FO74" s="837"/>
      <c r="FP74" s="837"/>
      <c r="FQ74" s="837"/>
      <c r="FR74" s="837"/>
      <c r="FS74" s="837"/>
      <c r="FT74" s="837"/>
      <c r="FU74" s="837"/>
      <c r="FV74" s="837"/>
      <c r="FW74" s="837"/>
      <c r="FX74" s="837"/>
      <c r="FY74" s="837"/>
      <c r="FZ74" s="837"/>
      <c r="GA74" s="837"/>
      <c r="GB74" s="837"/>
      <c r="GC74" s="837"/>
      <c r="GD74" s="837"/>
      <c r="GE74" s="837"/>
      <c r="GF74" s="837"/>
      <c r="GG74" s="837"/>
    </row>
    <row r="75" spans="1:189" s="827" customFormat="1" ht="48.75" customHeight="1">
      <c r="A75" s="1230" t="s">
        <v>959</v>
      </c>
      <c r="B75" s="1231"/>
      <c r="C75" s="1231"/>
      <c r="D75" s="1231"/>
      <c r="E75" s="1231"/>
      <c r="F75" s="1231"/>
      <c r="G75" s="1231"/>
      <c r="H75" s="1231"/>
      <c r="I75" s="1232"/>
      <c r="J75" s="826"/>
    </row>
    <row r="76" spans="1:189" s="827" customFormat="1" ht="38.25" customHeight="1">
      <c r="A76" s="838">
        <v>1</v>
      </c>
      <c r="B76" s="1233" t="s">
        <v>809</v>
      </c>
      <c r="C76" s="1234"/>
      <c r="D76" s="1234"/>
      <c r="E76" s="1234"/>
      <c r="F76" s="1235">
        <v>0</v>
      </c>
      <c r="G76" s="1235"/>
      <c r="H76" s="1235"/>
      <c r="I76" s="1235"/>
      <c r="J76" s="839"/>
      <c r="K76" s="839"/>
      <c r="L76" s="839"/>
      <c r="M76" s="839"/>
      <c r="N76" s="840">
        <f>'[9]Name of Bidder'!D16</f>
        <v>0</v>
      </c>
      <c r="O76" s="839"/>
      <c r="P76" s="839"/>
      <c r="Q76" s="839"/>
      <c r="R76" s="839"/>
      <c r="S76" s="839"/>
      <c r="T76" s="839"/>
      <c r="U76" s="839"/>
      <c r="V76" s="839"/>
      <c r="W76" s="839"/>
      <c r="X76" s="839"/>
      <c r="Y76" s="839"/>
    </row>
    <row r="77" spans="1:189" s="827" customFormat="1" ht="44.25" customHeight="1">
      <c r="A77" s="838">
        <v>2</v>
      </c>
      <c r="B77" s="1236" t="s">
        <v>827</v>
      </c>
      <c r="C77" s="1237"/>
      <c r="D77" s="1237"/>
      <c r="E77" s="1238"/>
      <c r="F77" s="1235"/>
      <c r="G77" s="1235"/>
      <c r="H77" s="1235"/>
      <c r="I77" s="1235"/>
      <c r="J77" s="841"/>
      <c r="K77" s="841"/>
      <c r="L77" s="841"/>
      <c r="M77" s="841"/>
      <c r="N77" s="842">
        <f>'[9]Name of Bidder'!D26</f>
        <v>0</v>
      </c>
      <c r="O77" s="841"/>
      <c r="P77" s="841"/>
      <c r="Q77" s="841"/>
      <c r="R77" s="841"/>
      <c r="S77" s="841"/>
      <c r="T77" s="841"/>
      <c r="U77" s="841"/>
      <c r="V77" s="841"/>
      <c r="W77" s="841"/>
      <c r="X77" s="841"/>
      <c r="Y77" s="841"/>
    </row>
    <row r="78" spans="1:189" s="827" customFormat="1" ht="44.25" customHeight="1">
      <c r="A78" s="838">
        <v>3</v>
      </c>
      <c r="B78" s="1236" t="s">
        <v>828</v>
      </c>
      <c r="C78" s="1237"/>
      <c r="D78" s="1237"/>
      <c r="E78" s="1237"/>
      <c r="F78" s="843"/>
      <c r="G78" s="1239"/>
      <c r="H78" s="1240"/>
      <c r="I78" s="843"/>
      <c r="J78" s="841"/>
      <c r="K78" s="841"/>
      <c r="L78" s="841"/>
      <c r="M78" s="841"/>
      <c r="N78" s="844"/>
      <c r="O78" s="841"/>
      <c r="P78" s="841"/>
      <c r="Q78" s="841"/>
      <c r="R78" s="841"/>
      <c r="S78" s="841"/>
      <c r="T78" s="841"/>
      <c r="U78" s="841"/>
      <c r="V78" s="841"/>
      <c r="W78" s="841"/>
      <c r="X78" s="841"/>
      <c r="Y78" s="841"/>
    </row>
    <row r="79" spans="1:189" s="827" customFormat="1" ht="36.75" customHeight="1">
      <c r="A79" s="838">
        <v>4</v>
      </c>
      <c r="B79" s="1236" t="s">
        <v>720</v>
      </c>
      <c r="C79" s="1237"/>
      <c r="D79" s="1237"/>
      <c r="E79" s="1238"/>
      <c r="F79" s="843"/>
      <c r="G79" s="1245"/>
      <c r="H79" s="1245"/>
      <c r="I79" s="845"/>
      <c r="J79" s="841"/>
      <c r="K79" s="841"/>
      <c r="L79" s="841"/>
      <c r="M79" s="841"/>
      <c r="N79" s="841"/>
      <c r="O79" s="841"/>
      <c r="P79" s="841"/>
      <c r="Q79" s="841"/>
      <c r="R79" s="841"/>
      <c r="S79" s="841"/>
      <c r="T79" s="841"/>
      <c r="U79" s="841"/>
      <c r="V79" s="841"/>
      <c r="W79" s="841"/>
      <c r="X79" s="841"/>
      <c r="Y79" s="841"/>
    </row>
    <row r="80" spans="1:189" s="827" customFormat="1" ht="23.25" customHeight="1">
      <c r="A80" s="1246">
        <v>5</v>
      </c>
      <c r="B80" s="1249" t="s">
        <v>721</v>
      </c>
      <c r="C80" s="1250"/>
      <c r="D80" s="1250"/>
      <c r="E80" s="1251"/>
      <c r="F80" s="843"/>
      <c r="G80" s="1245"/>
      <c r="H80" s="1245"/>
      <c r="I80" s="845"/>
      <c r="J80" s="841"/>
      <c r="K80" s="841"/>
      <c r="L80" s="841"/>
      <c r="M80" s="841"/>
      <c r="N80" s="841"/>
      <c r="O80" s="841"/>
      <c r="P80" s="841"/>
      <c r="Q80" s="841"/>
      <c r="R80" s="841"/>
      <c r="S80" s="841"/>
      <c r="T80" s="841"/>
      <c r="U80" s="841"/>
      <c r="V80" s="841"/>
      <c r="W80" s="841"/>
      <c r="X80" s="841"/>
      <c r="Y80" s="841"/>
    </row>
    <row r="81" spans="1:25" s="827" customFormat="1" ht="21" customHeight="1">
      <c r="A81" s="1247"/>
      <c r="B81" s="1252"/>
      <c r="C81" s="1253"/>
      <c r="D81" s="1253"/>
      <c r="E81" s="1254"/>
      <c r="F81" s="843"/>
      <c r="G81" s="1245"/>
      <c r="H81" s="1245"/>
      <c r="I81" s="845"/>
      <c r="J81" s="841"/>
      <c r="K81" s="841"/>
      <c r="L81" s="841"/>
      <c r="M81" s="841"/>
      <c r="N81" s="841"/>
      <c r="O81" s="841"/>
      <c r="P81" s="841"/>
      <c r="Q81" s="841"/>
      <c r="R81" s="841"/>
      <c r="S81" s="841"/>
      <c r="T81" s="841"/>
      <c r="U81" s="841"/>
      <c r="V81" s="841"/>
      <c r="W81" s="841"/>
      <c r="X81" s="841"/>
      <c r="Y81" s="841"/>
    </row>
    <row r="82" spans="1:25" s="827" customFormat="1" ht="20.25" customHeight="1">
      <c r="A82" s="1247"/>
      <c r="B82" s="1252"/>
      <c r="C82" s="1253"/>
      <c r="D82" s="1253"/>
      <c r="E82" s="1254"/>
      <c r="F82" s="843"/>
      <c r="G82" s="1245"/>
      <c r="H82" s="1245"/>
      <c r="I82" s="845"/>
      <c r="J82" s="841"/>
      <c r="K82" s="841"/>
      <c r="L82" s="841"/>
      <c r="M82" s="841"/>
      <c r="N82" s="841"/>
      <c r="O82" s="841"/>
      <c r="P82" s="841"/>
      <c r="Q82" s="841"/>
      <c r="R82" s="841"/>
      <c r="S82" s="841"/>
      <c r="T82" s="841"/>
      <c r="U82" s="841"/>
      <c r="V82" s="841"/>
      <c r="W82" s="841"/>
      <c r="X82" s="841"/>
      <c r="Y82" s="841"/>
    </row>
    <row r="83" spans="1:25" s="827" customFormat="1" ht="21" customHeight="1">
      <c r="A83" s="1247"/>
      <c r="B83" s="1252"/>
      <c r="C83" s="1253"/>
      <c r="D83" s="1253"/>
      <c r="E83" s="1254"/>
      <c r="F83" s="843"/>
      <c r="G83" s="1245"/>
      <c r="H83" s="1245"/>
      <c r="I83" s="845"/>
      <c r="J83" s="841"/>
      <c r="K83" s="841"/>
      <c r="L83" s="841"/>
      <c r="M83" s="841"/>
      <c r="N83" s="841"/>
      <c r="O83" s="841"/>
      <c r="P83" s="841"/>
      <c r="Q83" s="841"/>
      <c r="R83" s="841"/>
      <c r="S83" s="841"/>
      <c r="T83" s="841"/>
      <c r="U83" s="841"/>
      <c r="V83" s="841"/>
      <c r="W83" s="841"/>
      <c r="X83" s="841"/>
      <c r="Y83" s="841"/>
    </row>
    <row r="84" spans="1:25" s="827" customFormat="1" ht="24.95" customHeight="1">
      <c r="A84" s="1247"/>
      <c r="B84" s="846"/>
      <c r="C84" s="837"/>
      <c r="D84" s="837"/>
      <c r="E84" s="847" t="s">
        <v>722</v>
      </c>
      <c r="F84" s="843"/>
      <c r="G84" s="1245"/>
      <c r="H84" s="1245"/>
      <c r="I84" s="845"/>
      <c r="J84" s="841"/>
      <c r="K84" s="841"/>
      <c r="L84" s="841"/>
      <c r="M84" s="841"/>
      <c r="N84" s="841"/>
      <c r="O84" s="841"/>
      <c r="P84" s="841"/>
      <c r="Q84" s="841"/>
      <c r="R84" s="841"/>
      <c r="S84" s="841"/>
      <c r="T84" s="841"/>
      <c r="U84" s="841"/>
      <c r="V84" s="841"/>
      <c r="W84" s="841"/>
      <c r="X84" s="841"/>
      <c r="Y84" s="841"/>
    </row>
    <row r="85" spans="1:25" s="827" customFormat="1" ht="24.95" customHeight="1">
      <c r="A85" s="1247"/>
      <c r="B85" s="846"/>
      <c r="C85" s="837"/>
      <c r="D85" s="837"/>
      <c r="E85" s="847" t="s">
        <v>23</v>
      </c>
      <c r="F85" s="843"/>
      <c r="G85" s="1245"/>
      <c r="H85" s="1245"/>
      <c r="I85" s="845"/>
      <c r="J85" s="841"/>
      <c r="K85" s="841"/>
      <c r="L85" s="841"/>
      <c r="M85" s="841"/>
      <c r="N85" s="841"/>
      <c r="O85" s="841"/>
      <c r="P85" s="841"/>
      <c r="Q85" s="841"/>
      <c r="R85" s="841"/>
      <c r="S85" s="841"/>
      <c r="T85" s="841"/>
      <c r="U85" s="841"/>
      <c r="V85" s="841"/>
      <c r="W85" s="841"/>
      <c r="X85" s="841"/>
      <c r="Y85" s="841"/>
    </row>
    <row r="86" spans="1:25" s="827" customFormat="1" ht="24.95" customHeight="1">
      <c r="A86" s="1248"/>
      <c r="B86" s="848"/>
      <c r="C86" s="849"/>
      <c r="D86" s="849"/>
      <c r="E86" s="850" t="s">
        <v>723</v>
      </c>
      <c r="F86" s="843"/>
      <c r="G86" s="1245"/>
      <c r="H86" s="1245"/>
      <c r="I86" s="845"/>
      <c r="J86" s="841"/>
      <c r="K86" s="841"/>
      <c r="L86" s="841"/>
      <c r="M86" s="841"/>
      <c r="N86" s="841"/>
      <c r="O86" s="841"/>
      <c r="P86" s="841"/>
      <c r="Q86" s="841"/>
      <c r="R86" s="841"/>
      <c r="S86" s="841"/>
      <c r="T86" s="841"/>
      <c r="U86" s="841"/>
      <c r="V86" s="841"/>
      <c r="W86" s="841"/>
      <c r="X86" s="841"/>
      <c r="Y86" s="841"/>
    </row>
    <row r="87" spans="1:25" s="827" customFormat="1" ht="42.75" customHeight="1">
      <c r="A87" s="838">
        <v>6</v>
      </c>
      <c r="B87" s="1255" t="s">
        <v>898</v>
      </c>
      <c r="C87" s="1255"/>
      <c r="D87" s="1255"/>
      <c r="E87" s="1255"/>
      <c r="F87" s="851"/>
      <c r="G87" s="852"/>
      <c r="H87" s="853"/>
      <c r="I87" s="853"/>
      <c r="J87" s="841"/>
      <c r="K87" s="841"/>
      <c r="L87" s="841"/>
      <c r="M87" s="841"/>
      <c r="N87" s="841"/>
      <c r="O87" s="841"/>
      <c r="P87" s="841"/>
      <c r="Q87" s="841"/>
      <c r="R87" s="841"/>
      <c r="S87" s="841"/>
      <c r="T87" s="841"/>
      <c r="U87" s="841"/>
      <c r="V87" s="841"/>
      <c r="W87" s="841"/>
      <c r="X87" s="841"/>
      <c r="Y87" s="841"/>
    </row>
    <row r="88" spans="1:25" s="827" customFormat="1" ht="54.75" customHeight="1">
      <c r="A88" s="838">
        <v>7</v>
      </c>
      <c r="B88" s="1262" t="s">
        <v>960</v>
      </c>
      <c r="C88" s="1255"/>
      <c r="D88" s="1255"/>
      <c r="E88" s="1255"/>
      <c r="F88" s="854"/>
      <c r="G88" s="1263"/>
      <c r="H88" s="1264"/>
      <c r="I88" s="854"/>
      <c r="J88" s="841"/>
      <c r="K88" s="841"/>
      <c r="L88" s="841"/>
      <c r="M88" s="841"/>
      <c r="N88" s="841"/>
      <c r="O88" s="841"/>
      <c r="P88" s="841"/>
      <c r="Q88" s="841"/>
      <c r="R88" s="841"/>
      <c r="S88" s="841"/>
      <c r="T88" s="841"/>
      <c r="U88" s="841"/>
      <c r="V88" s="841"/>
      <c r="W88" s="841"/>
      <c r="X88" s="841"/>
      <c r="Y88" s="841"/>
    </row>
    <row r="89" spans="1:25" s="827" customFormat="1" ht="34.5" hidden="1" customHeight="1">
      <c r="A89" s="838"/>
      <c r="B89" s="1255"/>
      <c r="C89" s="1255"/>
      <c r="D89" s="1255"/>
      <c r="E89" s="1255"/>
      <c r="F89" s="1239"/>
      <c r="G89" s="1240"/>
      <c r="H89" s="1239"/>
      <c r="I89" s="1240"/>
      <c r="J89" s="841"/>
      <c r="K89" s="841"/>
      <c r="L89" s="841"/>
      <c r="M89" s="841"/>
      <c r="N89" s="841"/>
      <c r="O89" s="841"/>
      <c r="P89" s="841"/>
      <c r="Q89" s="841"/>
      <c r="R89" s="841"/>
      <c r="S89" s="841"/>
      <c r="T89" s="841"/>
      <c r="U89" s="841"/>
      <c r="V89" s="841"/>
      <c r="W89" s="841"/>
      <c r="X89" s="841"/>
      <c r="Y89" s="841"/>
    </row>
    <row r="90" spans="1:25" s="827" customFormat="1" ht="27" customHeight="1">
      <c r="A90" s="838">
        <v>8</v>
      </c>
      <c r="B90" s="1255" t="s">
        <v>831</v>
      </c>
      <c r="C90" s="1255"/>
      <c r="D90" s="1255"/>
      <c r="E90" s="1255"/>
      <c r="F90" s="854"/>
      <c r="G90" s="1263"/>
      <c r="H90" s="1264"/>
      <c r="I90" s="853"/>
      <c r="J90" s="841"/>
      <c r="K90" s="841"/>
      <c r="L90" s="841"/>
      <c r="M90" s="841"/>
      <c r="N90" s="841"/>
      <c r="O90" s="841"/>
      <c r="P90" s="841"/>
      <c r="Q90" s="841"/>
      <c r="R90" s="841"/>
      <c r="S90" s="841"/>
      <c r="T90" s="841"/>
      <c r="U90" s="841"/>
      <c r="V90" s="841"/>
      <c r="W90" s="841"/>
      <c r="X90" s="841"/>
      <c r="Y90" s="841"/>
    </row>
    <row r="91" spans="1:25" s="827" customFormat="1" ht="26.25" customHeight="1">
      <c r="A91" s="838">
        <v>9</v>
      </c>
      <c r="B91" s="1255" t="s">
        <v>724</v>
      </c>
      <c r="C91" s="1255"/>
      <c r="D91" s="1255"/>
      <c r="E91" s="1255"/>
      <c r="F91" s="854"/>
      <c r="G91" s="1263"/>
      <c r="H91" s="1264"/>
      <c r="I91" s="853"/>
      <c r="J91" s="841"/>
      <c r="K91" s="841"/>
      <c r="L91" s="841"/>
      <c r="M91" s="841"/>
      <c r="N91" s="841"/>
      <c r="O91" s="841"/>
      <c r="P91" s="841"/>
      <c r="Q91" s="841"/>
      <c r="R91" s="841"/>
      <c r="S91" s="841"/>
      <c r="T91" s="841"/>
      <c r="U91" s="841"/>
      <c r="V91" s="841"/>
      <c r="W91" s="841"/>
      <c r="X91" s="841"/>
      <c r="Y91" s="841"/>
    </row>
    <row r="92" spans="1:25" s="827" customFormat="1" ht="40.5" customHeight="1">
      <c r="A92" s="838">
        <v>10</v>
      </c>
      <c r="B92" s="1256" t="s">
        <v>979</v>
      </c>
      <c r="C92" s="1256"/>
      <c r="D92" s="1256"/>
      <c r="E92" s="1256"/>
      <c r="F92" s="854"/>
      <c r="G92" s="1263"/>
      <c r="H92" s="1264"/>
      <c r="I92" s="853"/>
      <c r="J92" s="841"/>
      <c r="K92" s="841"/>
      <c r="L92" s="841"/>
      <c r="M92" s="841"/>
      <c r="N92" s="841"/>
      <c r="O92" s="841"/>
      <c r="P92" s="841"/>
      <c r="Q92" s="841"/>
      <c r="R92" s="841"/>
      <c r="S92" s="841"/>
      <c r="T92" s="841"/>
      <c r="U92" s="841"/>
      <c r="V92" s="841"/>
      <c r="W92" s="841"/>
      <c r="X92" s="841"/>
      <c r="Y92" s="841"/>
    </row>
    <row r="93" spans="1:25" s="827" customFormat="1" ht="25.5" customHeight="1">
      <c r="A93" s="1246">
        <v>11</v>
      </c>
      <c r="B93" s="1257" t="s">
        <v>899</v>
      </c>
      <c r="C93" s="1258"/>
      <c r="D93" s="1258"/>
      <c r="E93" s="1258"/>
      <c r="F93" s="855"/>
      <c r="G93" s="856"/>
      <c r="H93" s="857"/>
      <c r="I93" s="855"/>
      <c r="J93" s="841"/>
      <c r="K93" s="841"/>
      <c r="L93" s="841"/>
      <c r="M93" s="841"/>
      <c r="N93" s="841"/>
      <c r="O93" s="841"/>
      <c r="P93" s="841"/>
      <c r="Q93" s="841"/>
      <c r="R93" s="841"/>
      <c r="S93" s="841"/>
      <c r="T93" s="841"/>
      <c r="U93" s="841"/>
      <c r="V93" s="841"/>
      <c r="W93" s="841"/>
      <c r="X93" s="841"/>
      <c r="Y93" s="841"/>
    </row>
    <row r="94" spans="1:25" s="827" customFormat="1" ht="83.25" customHeight="1">
      <c r="A94" s="1247"/>
      <c r="B94" s="1259" t="s">
        <v>726</v>
      </c>
      <c r="C94" s="1260"/>
      <c r="D94" s="1260"/>
      <c r="E94" s="1261"/>
      <c r="F94" s="858" t="s">
        <v>863</v>
      </c>
      <c r="G94" s="858" t="s">
        <v>864</v>
      </c>
      <c r="H94" s="859"/>
      <c r="I94" s="860" t="s">
        <v>863</v>
      </c>
      <c r="J94" s="841"/>
      <c r="K94" s="841"/>
      <c r="L94" s="841"/>
      <c r="M94" s="841"/>
      <c r="N94" s="841"/>
      <c r="O94" s="841"/>
      <c r="P94" s="841"/>
      <c r="Q94" s="841"/>
      <c r="R94" s="841"/>
      <c r="S94" s="841"/>
      <c r="T94" s="841"/>
      <c r="U94" s="841"/>
      <c r="V94" s="841"/>
      <c r="W94" s="841"/>
      <c r="X94" s="841"/>
      <c r="Y94" s="841"/>
    </row>
    <row r="95" spans="1:25" s="827" customFormat="1" ht="36.75" customHeight="1">
      <c r="A95" s="838">
        <v>12</v>
      </c>
      <c r="B95" s="1272" t="s">
        <v>727</v>
      </c>
      <c r="C95" s="1273"/>
      <c r="D95" s="1273"/>
      <c r="E95" s="1274"/>
      <c r="F95" s="861"/>
      <c r="G95" s="861"/>
      <c r="H95" s="853"/>
      <c r="I95" s="861"/>
      <c r="J95" s="841"/>
      <c r="K95" s="841"/>
      <c r="L95" s="841"/>
      <c r="M95" s="841"/>
      <c r="N95" s="841"/>
      <c r="O95" s="841"/>
      <c r="P95" s="841"/>
      <c r="Q95" s="841"/>
      <c r="R95" s="841"/>
      <c r="S95" s="841"/>
      <c r="T95" s="841"/>
      <c r="U95" s="841"/>
      <c r="V95" s="841"/>
      <c r="W95" s="841"/>
      <c r="X95" s="841"/>
      <c r="Y95" s="841"/>
    </row>
    <row r="96" spans="1:25" s="827" customFormat="1" ht="18.75" customHeight="1">
      <c r="A96" s="862"/>
      <c r="B96" s="863" t="s">
        <v>832</v>
      </c>
      <c r="C96" s="864"/>
      <c r="D96" s="864"/>
      <c r="E96" s="864"/>
      <c r="F96" s="864"/>
      <c r="G96" s="864"/>
      <c r="H96" s="864"/>
      <c r="I96" s="864"/>
      <c r="J96" s="841"/>
      <c r="K96" s="841"/>
      <c r="L96" s="841"/>
      <c r="M96" s="841"/>
      <c r="N96" s="841"/>
      <c r="O96" s="841"/>
      <c r="P96" s="841"/>
      <c r="Q96" s="841"/>
      <c r="R96" s="841"/>
      <c r="S96" s="841"/>
      <c r="T96" s="841"/>
      <c r="U96" s="841"/>
      <c r="V96" s="841"/>
      <c r="W96" s="841"/>
      <c r="X96" s="841"/>
      <c r="Y96" s="841"/>
    </row>
    <row r="97" spans="1:25" s="827" customFormat="1" ht="24" customHeight="1">
      <c r="A97" s="1242" t="s">
        <v>900</v>
      </c>
      <c r="B97" s="1243"/>
      <c r="C97" s="1243"/>
      <c r="D97" s="1243"/>
      <c r="E97" s="1243"/>
      <c r="F97" s="1243"/>
      <c r="G97" s="1243"/>
      <c r="H97" s="1243"/>
      <c r="I97" s="1243"/>
    </row>
    <row r="98" spans="1:25" s="827" customFormat="1" ht="42" customHeight="1">
      <c r="A98" s="1230" t="s">
        <v>901</v>
      </c>
      <c r="B98" s="1231"/>
      <c r="C98" s="1231"/>
      <c r="D98" s="1231"/>
      <c r="E98" s="1231"/>
      <c r="F98" s="1231"/>
      <c r="G98" s="1231"/>
      <c r="H98" s="1231"/>
      <c r="I98" s="1232"/>
      <c r="J98" s="826"/>
    </row>
    <row r="99" spans="1:25" s="827" customFormat="1" ht="48.75" customHeight="1">
      <c r="A99" s="865" t="s">
        <v>792</v>
      </c>
      <c r="B99" s="1233" t="s">
        <v>902</v>
      </c>
      <c r="C99" s="1234"/>
      <c r="D99" s="1234"/>
      <c r="E99" s="1234"/>
      <c r="F99" s="1268"/>
      <c r="G99" s="1269"/>
      <c r="H99" s="1269"/>
      <c r="I99" s="1270"/>
      <c r="J99" s="839"/>
      <c r="K99" s="839"/>
      <c r="L99" s="839"/>
      <c r="M99" s="839"/>
      <c r="N99" s="866"/>
      <c r="O99" s="839"/>
      <c r="P99" s="839"/>
      <c r="Q99" s="839"/>
      <c r="R99" s="839"/>
      <c r="S99" s="839"/>
      <c r="T99" s="839"/>
      <c r="U99" s="839"/>
      <c r="V99" s="839"/>
      <c r="W99" s="839"/>
      <c r="X99" s="839"/>
      <c r="Y99" s="839"/>
    </row>
    <row r="100" spans="1:25" s="827" customFormat="1" ht="56.25" customHeight="1">
      <c r="A100" s="865" t="s">
        <v>793</v>
      </c>
      <c r="B100" s="1233" t="s">
        <v>903</v>
      </c>
      <c r="C100" s="1234"/>
      <c r="D100" s="1234"/>
      <c r="E100" s="1234"/>
      <c r="F100" s="1275"/>
      <c r="G100" s="1276"/>
      <c r="H100" s="1276"/>
      <c r="I100" s="1240"/>
      <c r="J100" s="839"/>
      <c r="K100" s="839"/>
      <c r="L100" s="839"/>
      <c r="M100" s="839"/>
      <c r="N100" s="866"/>
      <c r="O100" s="839"/>
      <c r="P100" s="839"/>
      <c r="Q100" s="839"/>
      <c r="R100" s="839"/>
      <c r="S100" s="839"/>
      <c r="T100" s="839"/>
      <c r="U100" s="839"/>
      <c r="V100" s="839"/>
      <c r="W100" s="839"/>
      <c r="X100" s="839"/>
      <c r="Y100" s="839"/>
    </row>
    <row r="101" spans="1:25" s="827" customFormat="1" ht="54.75" customHeight="1">
      <c r="A101" s="865" t="s">
        <v>794</v>
      </c>
      <c r="B101" s="1265" t="s">
        <v>837</v>
      </c>
      <c r="C101" s="1266"/>
      <c r="D101" s="1266"/>
      <c r="E101" s="1267"/>
      <c r="F101" s="1268"/>
      <c r="G101" s="1269"/>
      <c r="H101" s="1269"/>
      <c r="I101" s="1270"/>
      <c r="J101" s="839"/>
      <c r="K101" s="839"/>
      <c r="L101" s="839"/>
      <c r="M101" s="839"/>
      <c r="N101" s="844"/>
      <c r="O101" s="839"/>
      <c r="P101" s="839"/>
      <c r="Q101" s="839"/>
      <c r="R101" s="839"/>
      <c r="S101" s="839"/>
      <c r="T101" s="839"/>
      <c r="U101" s="839"/>
      <c r="V101" s="839"/>
      <c r="W101" s="839"/>
      <c r="X101" s="839"/>
      <c r="Y101" s="839"/>
    </row>
    <row r="102" spans="1:25" s="827" customFormat="1" ht="27" customHeight="1">
      <c r="A102" s="838" t="s">
        <v>904</v>
      </c>
      <c r="B102" s="1271" t="s">
        <v>905</v>
      </c>
      <c r="C102" s="1271"/>
      <c r="D102" s="1271"/>
      <c r="E102" s="1271"/>
      <c r="F102" s="1271"/>
      <c r="G102" s="1271"/>
      <c r="H102" s="1271"/>
      <c r="I102" s="1271"/>
      <c r="J102" s="841"/>
      <c r="K102" s="841"/>
      <c r="L102" s="841"/>
      <c r="M102" s="841"/>
      <c r="N102" s="841"/>
      <c r="O102" s="841"/>
      <c r="P102" s="841"/>
      <c r="Q102" s="841"/>
      <c r="R102" s="841"/>
      <c r="S102" s="841"/>
      <c r="T102" s="841"/>
      <c r="U102" s="841"/>
      <c r="V102" s="841"/>
      <c r="W102" s="841"/>
      <c r="X102" s="841"/>
      <c r="Y102" s="841"/>
    </row>
    <row r="103" spans="1:25" s="827" customFormat="1" ht="38.25" customHeight="1">
      <c r="A103" s="838">
        <v>1</v>
      </c>
      <c r="B103" s="1236" t="s">
        <v>719</v>
      </c>
      <c r="C103" s="1237"/>
      <c r="D103" s="1237"/>
      <c r="E103" s="1238"/>
      <c r="F103" s="861"/>
      <c r="G103" s="1263"/>
      <c r="H103" s="1264"/>
      <c r="I103" s="853"/>
      <c r="J103" s="841"/>
      <c r="K103" s="841"/>
      <c r="L103" s="841"/>
      <c r="M103" s="841"/>
      <c r="N103" s="844"/>
      <c r="O103" s="841"/>
      <c r="P103" s="841"/>
      <c r="Q103" s="841"/>
      <c r="R103" s="841"/>
      <c r="S103" s="841"/>
      <c r="T103" s="841"/>
      <c r="U103" s="841"/>
      <c r="V103" s="841"/>
      <c r="W103" s="841"/>
      <c r="X103" s="841"/>
      <c r="Y103" s="841"/>
    </row>
    <row r="104" spans="1:25" s="827" customFormat="1" ht="35.25" customHeight="1">
      <c r="A104" s="838">
        <v>2</v>
      </c>
      <c r="B104" s="1236" t="s">
        <v>720</v>
      </c>
      <c r="C104" s="1237"/>
      <c r="D104" s="1237"/>
      <c r="E104" s="1237"/>
      <c r="F104" s="861"/>
      <c r="G104" s="1263"/>
      <c r="H104" s="1264"/>
      <c r="I104" s="853"/>
      <c r="J104" s="841"/>
      <c r="K104" s="841"/>
      <c r="L104" s="841"/>
      <c r="M104" s="841"/>
      <c r="N104" s="841"/>
      <c r="O104" s="841"/>
      <c r="P104" s="841"/>
      <c r="Q104" s="841"/>
      <c r="R104" s="841"/>
      <c r="S104" s="841"/>
      <c r="T104" s="841"/>
      <c r="U104" s="841"/>
      <c r="V104" s="841"/>
      <c r="W104" s="841"/>
      <c r="X104" s="841"/>
      <c r="Y104" s="841"/>
    </row>
    <row r="105" spans="1:25" s="827" customFormat="1" ht="34.5" customHeight="1">
      <c r="A105" s="1246">
        <v>3</v>
      </c>
      <c r="B105" s="1249" t="s">
        <v>728</v>
      </c>
      <c r="C105" s="1250"/>
      <c r="D105" s="1250"/>
      <c r="E105" s="1250"/>
      <c r="F105" s="861"/>
      <c r="G105" s="1263"/>
      <c r="H105" s="1264"/>
      <c r="I105" s="853"/>
      <c r="J105" s="841"/>
      <c r="K105" s="841"/>
      <c r="L105" s="841"/>
      <c r="M105" s="841"/>
      <c r="N105" s="841"/>
      <c r="O105" s="841"/>
      <c r="P105" s="841"/>
      <c r="Q105" s="841"/>
      <c r="R105" s="841"/>
      <c r="S105" s="841"/>
      <c r="T105" s="841"/>
      <c r="U105" s="841"/>
      <c r="V105" s="841"/>
      <c r="W105" s="841"/>
      <c r="X105" s="841"/>
      <c r="Y105" s="841"/>
    </row>
    <row r="106" spans="1:25" s="827" customFormat="1" ht="27.75" customHeight="1">
      <c r="A106" s="1247"/>
      <c r="B106" s="1252"/>
      <c r="C106" s="1253"/>
      <c r="D106" s="1253"/>
      <c r="E106" s="1253"/>
      <c r="F106" s="861"/>
      <c r="G106" s="1263"/>
      <c r="H106" s="1264"/>
      <c r="I106" s="853"/>
      <c r="J106" s="841"/>
      <c r="K106" s="841"/>
      <c r="L106" s="841"/>
      <c r="M106" s="841"/>
      <c r="N106" s="841"/>
      <c r="O106" s="841"/>
      <c r="P106" s="841"/>
      <c r="Q106" s="841"/>
      <c r="R106" s="841"/>
      <c r="S106" s="841"/>
      <c r="T106" s="841"/>
      <c r="U106" s="841"/>
      <c r="V106" s="841"/>
      <c r="W106" s="841"/>
      <c r="X106" s="841"/>
      <c r="Y106" s="841"/>
    </row>
    <row r="107" spans="1:25" s="827" customFormat="1" ht="31.5" customHeight="1">
      <c r="A107" s="1247"/>
      <c r="B107" s="846"/>
      <c r="C107" s="837"/>
      <c r="D107" s="837"/>
      <c r="E107" s="847" t="s">
        <v>722</v>
      </c>
      <c r="F107" s="861"/>
      <c r="G107" s="1263"/>
      <c r="H107" s="1264"/>
      <c r="I107" s="853"/>
      <c r="J107" s="841"/>
      <c r="K107" s="841"/>
      <c r="L107" s="841"/>
      <c r="M107" s="841"/>
      <c r="N107" s="841"/>
      <c r="O107" s="841"/>
      <c r="P107" s="841"/>
      <c r="Q107" s="841"/>
      <c r="R107" s="841"/>
      <c r="S107" s="841"/>
      <c r="T107" s="841"/>
      <c r="U107" s="841"/>
      <c r="V107" s="841"/>
      <c r="W107" s="841"/>
      <c r="X107" s="841"/>
      <c r="Y107" s="841"/>
    </row>
    <row r="108" spans="1:25" s="827" customFormat="1" ht="31.5" customHeight="1">
      <c r="A108" s="1247"/>
      <c r="B108" s="846"/>
      <c r="C108" s="837"/>
      <c r="D108" s="837"/>
      <c r="E108" s="847" t="s">
        <v>23</v>
      </c>
      <c r="F108" s="861"/>
      <c r="G108" s="1263"/>
      <c r="H108" s="1264"/>
      <c r="I108" s="853"/>
      <c r="J108" s="841"/>
      <c r="K108" s="841"/>
      <c r="L108" s="841"/>
      <c r="M108" s="841"/>
      <c r="N108" s="841"/>
      <c r="O108" s="841"/>
      <c r="P108" s="841"/>
      <c r="Q108" s="841"/>
      <c r="R108" s="841"/>
      <c r="S108" s="841"/>
      <c r="T108" s="841"/>
      <c r="U108" s="841"/>
      <c r="V108" s="841"/>
      <c r="W108" s="841"/>
      <c r="X108" s="841"/>
      <c r="Y108" s="841"/>
    </row>
    <row r="109" spans="1:25" s="827" customFormat="1" ht="30" customHeight="1">
      <c r="A109" s="1248"/>
      <c r="B109" s="848"/>
      <c r="C109" s="849"/>
      <c r="D109" s="849"/>
      <c r="E109" s="850" t="s">
        <v>723</v>
      </c>
      <c r="F109" s="861"/>
      <c r="G109" s="1263"/>
      <c r="H109" s="1264"/>
      <c r="I109" s="853"/>
      <c r="J109" s="841"/>
      <c r="K109" s="841"/>
      <c r="L109" s="841"/>
      <c r="M109" s="841"/>
      <c r="N109" s="841"/>
      <c r="O109" s="841"/>
      <c r="P109" s="841"/>
      <c r="Q109" s="841"/>
      <c r="R109" s="841"/>
      <c r="S109" s="841"/>
      <c r="T109" s="841"/>
      <c r="U109" s="841"/>
      <c r="V109" s="841"/>
      <c r="W109" s="841"/>
      <c r="X109" s="841"/>
      <c r="Y109" s="841"/>
    </row>
    <row r="110" spans="1:25" s="827" customFormat="1" ht="15.75" customHeight="1">
      <c r="A110" s="826"/>
      <c r="B110" s="867"/>
      <c r="C110" s="868"/>
      <c r="D110" s="868"/>
      <c r="E110" s="868"/>
      <c r="F110" s="868"/>
      <c r="G110" s="868"/>
      <c r="H110" s="868"/>
      <c r="I110" s="868"/>
      <c r="J110" s="826"/>
    </row>
    <row r="111" spans="1:25" s="827" customFormat="1" ht="22.5" customHeight="1">
      <c r="A111" s="869" t="s">
        <v>906</v>
      </c>
      <c r="B111" s="1281" t="s">
        <v>907</v>
      </c>
      <c r="C111" s="1281"/>
      <c r="D111" s="1281"/>
      <c r="E111" s="1281"/>
      <c r="F111" s="870"/>
      <c r="G111" s="870"/>
      <c r="H111" s="870"/>
      <c r="I111" s="870"/>
      <c r="J111" s="826"/>
    </row>
    <row r="112" spans="1:25" s="827" customFormat="1" ht="59.25" customHeight="1">
      <c r="A112" s="871" t="s">
        <v>19</v>
      </c>
      <c r="B112" s="1255" t="s">
        <v>961</v>
      </c>
      <c r="C112" s="1255"/>
      <c r="D112" s="1255"/>
      <c r="E112" s="1255"/>
      <c r="F112" s="853"/>
      <c r="G112" s="1263"/>
      <c r="H112" s="1264"/>
      <c r="I112" s="853"/>
      <c r="J112" s="841"/>
      <c r="K112" s="841"/>
      <c r="L112" s="841"/>
      <c r="M112" s="841"/>
      <c r="N112" s="841"/>
      <c r="O112" s="841"/>
      <c r="P112" s="841"/>
      <c r="Q112" s="841"/>
      <c r="R112" s="841"/>
      <c r="S112" s="841"/>
      <c r="T112" s="841"/>
      <c r="U112" s="841"/>
      <c r="V112" s="841"/>
      <c r="W112" s="841"/>
      <c r="X112" s="841"/>
      <c r="Y112" s="841"/>
    </row>
    <row r="113" spans="1:25" s="827" customFormat="1" ht="42" customHeight="1">
      <c r="A113" s="871" t="s">
        <v>28</v>
      </c>
      <c r="B113" s="1255" t="s">
        <v>962</v>
      </c>
      <c r="C113" s="1282"/>
      <c r="D113" s="1282"/>
      <c r="E113" s="1282"/>
      <c r="F113" s="853"/>
      <c r="G113" s="1263"/>
      <c r="H113" s="1264"/>
      <c r="I113" s="853"/>
      <c r="J113" s="841"/>
      <c r="K113" s="841"/>
      <c r="L113" s="841"/>
      <c r="M113" s="841"/>
      <c r="N113" s="841"/>
      <c r="O113" s="841"/>
      <c r="P113" s="841"/>
      <c r="Q113" s="841"/>
      <c r="R113" s="841"/>
      <c r="S113" s="841"/>
      <c r="T113" s="841"/>
      <c r="U113" s="841"/>
      <c r="V113" s="841"/>
      <c r="W113" s="841"/>
      <c r="X113" s="841"/>
      <c r="Y113" s="841"/>
    </row>
    <row r="114" spans="1:25" s="827" customFormat="1" ht="36" customHeight="1">
      <c r="A114" s="871" t="s">
        <v>480</v>
      </c>
      <c r="B114" s="1255" t="s">
        <v>963</v>
      </c>
      <c r="C114" s="1255"/>
      <c r="D114" s="1255"/>
      <c r="E114" s="1255"/>
      <c r="F114" s="853"/>
      <c r="G114" s="1263"/>
      <c r="H114" s="1264"/>
      <c r="I114" s="853"/>
      <c r="J114" s="841"/>
      <c r="K114" s="841"/>
      <c r="L114" s="841"/>
      <c r="M114" s="841"/>
      <c r="N114" s="841"/>
      <c r="O114" s="841"/>
      <c r="P114" s="841"/>
      <c r="Q114" s="841"/>
      <c r="R114" s="841"/>
      <c r="S114" s="841"/>
      <c r="T114" s="841"/>
      <c r="U114" s="841"/>
      <c r="V114" s="841"/>
      <c r="W114" s="841"/>
      <c r="X114" s="841"/>
      <c r="Y114" s="841"/>
    </row>
    <row r="115" spans="1:25" s="827" customFormat="1" ht="34.5" hidden="1" customHeight="1">
      <c r="A115" s="838"/>
      <c r="B115" s="1255"/>
      <c r="C115" s="1255"/>
      <c r="D115" s="1255"/>
      <c r="E115" s="1255"/>
      <c r="F115" s="1276"/>
      <c r="G115" s="1240"/>
      <c r="H115" s="1239"/>
      <c r="I115" s="1240"/>
      <c r="J115" s="841"/>
      <c r="K115" s="841"/>
      <c r="L115" s="841"/>
      <c r="M115" s="841"/>
      <c r="N115" s="841"/>
      <c r="O115" s="841"/>
      <c r="P115" s="841"/>
      <c r="Q115" s="841"/>
      <c r="R115" s="841"/>
      <c r="S115" s="841"/>
      <c r="T115" s="841"/>
      <c r="U115" s="841"/>
      <c r="V115" s="841"/>
      <c r="W115" s="841"/>
      <c r="X115" s="841"/>
      <c r="Y115" s="841"/>
    </row>
    <row r="116" spans="1:25" s="827" customFormat="1" ht="38.25" customHeight="1">
      <c r="A116" s="871" t="s">
        <v>532</v>
      </c>
      <c r="B116" s="1255" t="s">
        <v>724</v>
      </c>
      <c r="C116" s="1255"/>
      <c r="D116" s="1255"/>
      <c r="E116" s="1255"/>
      <c r="F116" s="853"/>
      <c r="G116" s="1263"/>
      <c r="H116" s="1264"/>
      <c r="I116" s="853"/>
      <c r="J116" s="841"/>
      <c r="K116" s="841"/>
      <c r="L116" s="841"/>
      <c r="M116" s="841"/>
      <c r="N116" s="841"/>
      <c r="O116" s="841"/>
      <c r="P116" s="841"/>
      <c r="Q116" s="841"/>
      <c r="R116" s="841"/>
      <c r="S116" s="841"/>
      <c r="T116" s="841"/>
      <c r="U116" s="841"/>
      <c r="V116" s="841"/>
      <c r="W116" s="841"/>
      <c r="X116" s="841"/>
      <c r="Y116" s="841"/>
    </row>
    <row r="117" spans="1:25" s="827" customFormat="1" ht="32.25" customHeight="1">
      <c r="A117" s="871" t="s">
        <v>481</v>
      </c>
      <c r="B117" s="1256" t="s">
        <v>908</v>
      </c>
      <c r="C117" s="1256"/>
      <c r="D117" s="1256"/>
      <c r="E117" s="1256"/>
      <c r="F117" s="853"/>
      <c r="G117" s="1263"/>
      <c r="H117" s="1264"/>
      <c r="I117" s="853"/>
      <c r="J117" s="841"/>
      <c r="K117" s="841"/>
      <c r="L117" s="841"/>
      <c r="M117" s="841"/>
      <c r="N117" s="841"/>
      <c r="O117" s="841"/>
      <c r="P117" s="841"/>
      <c r="Q117" s="841"/>
      <c r="R117" s="841"/>
      <c r="S117" s="841"/>
      <c r="T117" s="841"/>
      <c r="U117" s="841"/>
      <c r="V117" s="841"/>
      <c r="W117" s="841"/>
      <c r="X117" s="841"/>
      <c r="Y117" s="841"/>
    </row>
    <row r="118" spans="1:25" s="827" customFormat="1" ht="67.5" customHeight="1">
      <c r="A118" s="1277" t="s">
        <v>487</v>
      </c>
      <c r="B118" s="1257" t="s">
        <v>725</v>
      </c>
      <c r="C118" s="1258"/>
      <c r="D118" s="1258"/>
      <c r="E118" s="1258"/>
      <c r="F118" s="857"/>
      <c r="G118" s="856"/>
      <c r="H118" s="857"/>
      <c r="I118" s="855"/>
      <c r="J118" s="841"/>
      <c r="K118" s="841"/>
      <c r="L118" s="841"/>
      <c r="M118" s="841"/>
      <c r="N118" s="841"/>
      <c r="O118" s="841"/>
      <c r="P118" s="841"/>
      <c r="Q118" s="841"/>
      <c r="R118" s="841"/>
      <c r="S118" s="841"/>
      <c r="T118" s="841"/>
      <c r="U118" s="841"/>
      <c r="V118" s="841"/>
      <c r="W118" s="841"/>
      <c r="X118" s="841"/>
      <c r="Y118" s="841"/>
    </row>
    <row r="119" spans="1:25" s="827" customFormat="1" ht="4.5" customHeight="1">
      <c r="A119" s="1278"/>
      <c r="B119" s="1280" t="s">
        <v>726</v>
      </c>
      <c r="C119" s="1280"/>
      <c r="D119" s="1280"/>
      <c r="E119" s="1280"/>
      <c r="F119" s="872"/>
      <c r="G119" s="873"/>
      <c r="H119" s="872"/>
      <c r="I119" s="874"/>
      <c r="J119" s="841"/>
      <c r="K119" s="841"/>
      <c r="L119" s="841"/>
      <c r="M119" s="841"/>
      <c r="N119" s="841"/>
      <c r="O119" s="841"/>
      <c r="P119" s="841"/>
      <c r="Q119" s="841"/>
      <c r="R119" s="841"/>
      <c r="S119" s="841"/>
      <c r="T119" s="841"/>
      <c r="U119" s="841"/>
      <c r="V119" s="841"/>
      <c r="W119" s="841"/>
      <c r="X119" s="841"/>
      <c r="Y119" s="841"/>
    </row>
    <row r="120" spans="1:25" s="827" customFormat="1" ht="18.75" customHeight="1">
      <c r="A120" s="1279"/>
      <c r="B120" s="1255"/>
      <c r="C120" s="1255"/>
      <c r="D120" s="1255"/>
      <c r="E120" s="1255"/>
      <c r="F120" s="875" t="s">
        <v>791</v>
      </c>
      <c r="G120" s="876" t="s">
        <v>791</v>
      </c>
      <c r="H120" s="877"/>
      <c r="I120" s="878" t="s">
        <v>791</v>
      </c>
      <c r="J120" s="841"/>
      <c r="K120" s="841"/>
      <c r="L120" s="841"/>
      <c r="M120" s="841"/>
      <c r="N120" s="841"/>
      <c r="O120" s="841"/>
      <c r="P120" s="841"/>
      <c r="Q120" s="841"/>
      <c r="R120" s="841"/>
      <c r="S120" s="841"/>
      <c r="T120" s="841"/>
      <c r="U120" s="841"/>
      <c r="V120" s="841"/>
      <c r="W120" s="841"/>
      <c r="X120" s="841"/>
      <c r="Y120" s="841"/>
    </row>
    <row r="121" spans="1:25" s="882" customFormat="1" ht="21.75" customHeight="1">
      <c r="A121" s="879"/>
      <c r="B121" s="880" t="s">
        <v>832</v>
      </c>
      <c r="C121" s="881"/>
      <c r="D121" s="881"/>
      <c r="E121" s="881"/>
      <c r="F121" s="881"/>
      <c r="G121" s="881"/>
      <c r="H121" s="881"/>
      <c r="I121" s="881"/>
      <c r="J121" s="879"/>
    </row>
    <row r="122" spans="1:25" s="827" customFormat="1" ht="18.75" customHeight="1">
      <c r="A122" s="883" t="s">
        <v>909</v>
      </c>
      <c r="B122" s="1283" t="s">
        <v>846</v>
      </c>
      <c r="C122" s="1284"/>
      <c r="D122" s="1284"/>
      <c r="E122" s="1284"/>
      <c r="F122" s="884"/>
      <c r="G122" s="885"/>
      <c r="H122" s="885"/>
      <c r="I122" s="886"/>
      <c r="J122" s="841"/>
      <c r="K122" s="841"/>
      <c r="L122" s="841"/>
      <c r="M122" s="841"/>
      <c r="N122" s="841"/>
      <c r="O122" s="841"/>
      <c r="P122" s="841"/>
      <c r="Q122" s="841"/>
      <c r="R122" s="841"/>
      <c r="S122" s="841"/>
      <c r="T122" s="841"/>
      <c r="U122" s="841"/>
      <c r="V122" s="841"/>
      <c r="W122" s="841"/>
      <c r="X122" s="841"/>
      <c r="Y122" s="841"/>
    </row>
    <row r="123" spans="1:25" s="827" customFormat="1" ht="57.75" customHeight="1">
      <c r="A123" s="871" t="s">
        <v>847</v>
      </c>
      <c r="B123" s="1273" t="s">
        <v>910</v>
      </c>
      <c r="C123" s="1273"/>
      <c r="D123" s="1273"/>
      <c r="E123" s="1274"/>
      <c r="F123" s="854"/>
      <c r="G123" s="1263"/>
      <c r="H123" s="1264"/>
      <c r="I123" s="887"/>
      <c r="J123" s="841"/>
      <c r="K123" s="841"/>
      <c r="L123" s="841"/>
      <c r="M123" s="841"/>
      <c r="N123" s="841"/>
      <c r="O123" s="841"/>
      <c r="P123" s="841"/>
      <c r="Q123" s="841"/>
      <c r="R123" s="841"/>
      <c r="S123" s="841"/>
      <c r="T123" s="841"/>
      <c r="U123" s="841"/>
      <c r="V123" s="841"/>
      <c r="W123" s="841"/>
      <c r="X123" s="841"/>
      <c r="Y123" s="841"/>
    </row>
    <row r="124" spans="1:25" s="827" customFormat="1" ht="48" customHeight="1">
      <c r="A124" s="871" t="s">
        <v>848</v>
      </c>
      <c r="B124" s="1273" t="s">
        <v>964</v>
      </c>
      <c r="C124" s="1273"/>
      <c r="D124" s="1273"/>
      <c r="E124" s="1274"/>
      <c r="F124" s="857"/>
      <c r="G124" s="1263"/>
      <c r="H124" s="1264"/>
      <c r="I124" s="887"/>
      <c r="J124" s="841"/>
      <c r="K124" s="841"/>
      <c r="L124" s="841"/>
      <c r="M124" s="841"/>
      <c r="N124" s="841"/>
      <c r="O124" s="841"/>
      <c r="P124" s="841"/>
      <c r="Q124" s="841"/>
      <c r="R124" s="841"/>
      <c r="S124" s="841"/>
      <c r="T124" s="841"/>
      <c r="U124" s="841"/>
      <c r="V124" s="841"/>
      <c r="W124" s="841"/>
      <c r="X124" s="841"/>
      <c r="Y124" s="841"/>
    </row>
    <row r="125" spans="1:25" s="827" customFormat="1" ht="40.5" customHeight="1">
      <c r="A125" s="871" t="s">
        <v>850</v>
      </c>
      <c r="B125" s="1285" t="s">
        <v>851</v>
      </c>
      <c r="C125" s="1285"/>
      <c r="D125" s="1285"/>
      <c r="E125" s="1286"/>
      <c r="F125" s="853"/>
      <c r="G125" s="1263"/>
      <c r="H125" s="1264"/>
      <c r="I125" s="853"/>
      <c r="J125" s="841"/>
      <c r="K125" s="841"/>
      <c r="L125" s="841"/>
      <c r="M125" s="841"/>
      <c r="N125" s="841"/>
      <c r="O125" s="841"/>
      <c r="P125" s="841"/>
      <c r="Q125" s="841"/>
      <c r="R125" s="841"/>
      <c r="S125" s="841"/>
      <c r="T125" s="841"/>
      <c r="U125" s="841"/>
      <c r="V125" s="841"/>
      <c r="W125" s="841"/>
      <c r="X125" s="841"/>
      <c r="Y125" s="841"/>
    </row>
    <row r="126" spans="1:25" s="827" customFormat="1" ht="24" customHeight="1">
      <c r="A126" s="871" t="s">
        <v>852</v>
      </c>
      <c r="B126" s="1273" t="s">
        <v>724</v>
      </c>
      <c r="C126" s="1273"/>
      <c r="D126" s="1273"/>
      <c r="E126" s="1274"/>
      <c r="F126" s="853"/>
      <c r="G126" s="1263"/>
      <c r="H126" s="1264"/>
      <c r="I126" s="853"/>
      <c r="J126" s="841"/>
      <c r="K126" s="841"/>
      <c r="L126" s="841"/>
      <c r="M126" s="841"/>
      <c r="N126" s="841"/>
      <c r="O126" s="841"/>
      <c r="P126" s="841"/>
      <c r="Q126" s="841"/>
      <c r="R126" s="841"/>
      <c r="S126" s="841"/>
      <c r="T126" s="841"/>
      <c r="U126" s="841"/>
      <c r="V126" s="841"/>
      <c r="W126" s="841"/>
      <c r="X126" s="841"/>
      <c r="Y126" s="841"/>
    </row>
    <row r="127" spans="1:25" s="827" customFormat="1" ht="27" customHeight="1">
      <c r="A127" s="871" t="s">
        <v>853</v>
      </c>
      <c r="B127" s="1273" t="s">
        <v>911</v>
      </c>
      <c r="C127" s="1273"/>
      <c r="D127" s="1273"/>
      <c r="E127" s="1274"/>
      <c r="F127" s="853"/>
      <c r="G127" s="1263"/>
      <c r="H127" s="1264"/>
      <c r="I127" s="853"/>
      <c r="J127" s="841"/>
      <c r="K127" s="841"/>
      <c r="L127" s="841"/>
      <c r="M127" s="841"/>
      <c r="N127" s="841"/>
      <c r="O127" s="841"/>
      <c r="P127" s="841"/>
      <c r="Q127" s="841"/>
      <c r="R127" s="841"/>
      <c r="S127" s="841"/>
      <c r="T127" s="841"/>
      <c r="U127" s="841"/>
      <c r="V127" s="841"/>
      <c r="W127" s="841"/>
      <c r="X127" s="841"/>
      <c r="Y127" s="841"/>
    </row>
    <row r="128" spans="1:25" s="827" customFormat="1" ht="53.25" customHeight="1">
      <c r="A128" s="1246" t="s">
        <v>844</v>
      </c>
      <c r="B128" s="1257" t="s">
        <v>725</v>
      </c>
      <c r="C128" s="1258"/>
      <c r="D128" s="1258"/>
      <c r="E128" s="1258"/>
      <c r="F128" s="855"/>
      <c r="G128" s="856"/>
      <c r="H128" s="857"/>
      <c r="I128" s="855"/>
      <c r="J128" s="841"/>
      <c r="K128" s="841"/>
      <c r="L128" s="841"/>
      <c r="M128" s="841"/>
      <c r="N128" s="841"/>
      <c r="O128" s="841"/>
      <c r="P128" s="841"/>
      <c r="Q128" s="841"/>
      <c r="R128" s="841"/>
      <c r="S128" s="841"/>
      <c r="T128" s="841"/>
      <c r="U128" s="841"/>
      <c r="V128" s="841"/>
      <c r="W128" s="841"/>
      <c r="X128" s="841"/>
      <c r="Y128" s="841"/>
    </row>
    <row r="129" spans="1:25" s="827" customFormat="1" ht="27" customHeight="1">
      <c r="A129" s="1248"/>
      <c r="B129" s="1259" t="s">
        <v>726</v>
      </c>
      <c r="C129" s="1260"/>
      <c r="D129" s="1260"/>
      <c r="E129" s="1261"/>
      <c r="F129" s="889" t="s">
        <v>858</v>
      </c>
      <c r="G129" s="889" t="s">
        <v>858</v>
      </c>
      <c r="H129" s="890"/>
      <c r="I129" s="891" t="s">
        <v>858</v>
      </c>
      <c r="J129" s="841"/>
      <c r="K129" s="841"/>
      <c r="L129" s="841"/>
      <c r="M129" s="841"/>
      <c r="N129" s="841"/>
      <c r="O129" s="841"/>
      <c r="P129" s="841"/>
      <c r="Q129" s="841"/>
      <c r="R129" s="841"/>
      <c r="S129" s="841"/>
      <c r="T129" s="841"/>
      <c r="U129" s="841"/>
      <c r="V129" s="841"/>
      <c r="W129" s="841"/>
      <c r="X129" s="841"/>
      <c r="Y129" s="841"/>
    </row>
    <row r="130" spans="1:25" s="827" customFormat="1" ht="14.25" customHeight="1">
      <c r="A130" s="862"/>
      <c r="B130" s="892"/>
      <c r="C130" s="893"/>
      <c r="D130" s="893"/>
      <c r="E130" s="894"/>
      <c r="F130" s="895"/>
      <c r="G130" s="895"/>
      <c r="H130" s="895"/>
      <c r="I130" s="895"/>
      <c r="J130" s="841"/>
      <c r="K130" s="841"/>
      <c r="L130" s="841"/>
      <c r="M130" s="841"/>
      <c r="N130" s="841"/>
      <c r="O130" s="841"/>
      <c r="P130" s="841"/>
      <c r="Q130" s="841"/>
      <c r="R130" s="841"/>
      <c r="S130" s="841"/>
      <c r="T130" s="841"/>
      <c r="U130" s="841"/>
      <c r="V130" s="841"/>
      <c r="W130" s="841"/>
      <c r="X130" s="841"/>
      <c r="Y130" s="841"/>
    </row>
    <row r="131" spans="1:25" s="827" customFormat="1" ht="45" customHeight="1">
      <c r="A131" s="838">
        <v>4</v>
      </c>
      <c r="B131" s="1255" t="s">
        <v>965</v>
      </c>
      <c r="C131" s="1255"/>
      <c r="D131" s="1255"/>
      <c r="E131" s="1255"/>
      <c r="F131" s="1255"/>
      <c r="G131" s="1255"/>
      <c r="H131" s="1255"/>
      <c r="I131" s="930"/>
      <c r="J131" s="841"/>
      <c r="K131" s="841"/>
      <c r="L131" s="841"/>
      <c r="M131" s="841"/>
      <c r="N131" s="841"/>
      <c r="O131" s="841"/>
      <c r="P131" s="841"/>
      <c r="Q131" s="841"/>
      <c r="R131" s="841"/>
      <c r="S131" s="841" t="s">
        <v>639</v>
      </c>
      <c r="T131" s="841"/>
      <c r="U131" s="841"/>
      <c r="V131" s="841"/>
      <c r="W131" s="841"/>
      <c r="X131" s="841"/>
      <c r="Y131" s="841"/>
    </row>
    <row r="132" spans="1:25" s="827" customFormat="1" ht="12.75" customHeight="1">
      <c r="A132" s="883"/>
      <c r="B132" s="1283"/>
      <c r="C132" s="1284"/>
      <c r="D132" s="1284"/>
      <c r="E132" s="1284"/>
      <c r="F132" s="884"/>
      <c r="G132" s="885"/>
      <c r="H132" s="885"/>
      <c r="I132" s="886"/>
      <c r="J132" s="841"/>
      <c r="K132" s="841"/>
      <c r="L132" s="841"/>
      <c r="M132" s="841"/>
      <c r="N132" s="841"/>
      <c r="O132" s="841"/>
      <c r="P132" s="841"/>
      <c r="Q132" s="841"/>
      <c r="R132" s="841"/>
      <c r="S132" s="841" t="s">
        <v>486</v>
      </c>
      <c r="T132" s="841"/>
      <c r="U132" s="841"/>
      <c r="V132" s="841"/>
      <c r="W132" s="841"/>
      <c r="X132" s="841"/>
      <c r="Y132" s="841"/>
    </row>
    <row r="133" spans="1:25" s="827" customFormat="1" ht="52.5" customHeight="1">
      <c r="A133" s="838">
        <v>5</v>
      </c>
      <c r="B133" s="1255" t="s">
        <v>966</v>
      </c>
      <c r="C133" s="1255"/>
      <c r="D133" s="1255"/>
      <c r="E133" s="1255"/>
      <c r="F133" s="1255"/>
      <c r="G133" s="1255"/>
      <c r="H133" s="1255"/>
      <c r="I133" s="930"/>
      <c r="J133" s="841"/>
      <c r="K133" s="841"/>
      <c r="L133" s="841"/>
      <c r="M133" s="841"/>
      <c r="N133" s="841"/>
      <c r="O133" s="841"/>
      <c r="P133" s="841"/>
      <c r="Q133" s="841"/>
      <c r="R133" s="841"/>
      <c r="S133" s="841"/>
      <c r="T133" s="841"/>
      <c r="U133" s="841"/>
      <c r="V133" s="841"/>
      <c r="W133" s="841"/>
      <c r="X133" s="841"/>
      <c r="Y133" s="841"/>
    </row>
    <row r="134" spans="1:25" s="827" customFormat="1" ht="12" customHeight="1">
      <c r="A134" s="883"/>
      <c r="B134" s="1283"/>
      <c r="C134" s="1284"/>
      <c r="D134" s="1284"/>
      <c r="E134" s="1284"/>
      <c r="F134" s="884"/>
      <c r="G134" s="885"/>
      <c r="H134" s="885"/>
      <c r="I134" s="886"/>
      <c r="J134" s="841"/>
      <c r="K134" s="841"/>
      <c r="L134" s="841"/>
      <c r="M134" s="841"/>
      <c r="N134" s="841"/>
      <c r="O134" s="841"/>
      <c r="P134" s="841"/>
      <c r="Q134" s="841"/>
      <c r="R134" s="841"/>
      <c r="S134" s="841"/>
      <c r="T134" s="841"/>
      <c r="U134" s="841"/>
      <c r="V134" s="841"/>
      <c r="W134" s="841"/>
      <c r="X134" s="841"/>
      <c r="Y134" s="841"/>
    </row>
    <row r="135" spans="1:25" s="827" customFormat="1" ht="72" customHeight="1">
      <c r="A135" s="838">
        <v>6</v>
      </c>
      <c r="B135" s="1255" t="s">
        <v>862</v>
      </c>
      <c r="C135" s="1255"/>
      <c r="D135" s="1255"/>
      <c r="E135" s="1255"/>
      <c r="F135" s="1255"/>
      <c r="G135" s="1255"/>
      <c r="H135" s="1255"/>
      <c r="I135" s="896"/>
      <c r="J135" s="841"/>
      <c r="K135" s="841"/>
      <c r="L135" s="841"/>
      <c r="M135" s="841"/>
      <c r="N135" s="841"/>
      <c r="O135" s="841"/>
      <c r="P135" s="841"/>
      <c r="Q135" s="841"/>
      <c r="R135" s="841"/>
      <c r="S135" s="841"/>
      <c r="T135" s="841"/>
      <c r="U135" s="841"/>
      <c r="V135" s="841"/>
      <c r="W135" s="841"/>
      <c r="X135" s="841"/>
      <c r="Y135" s="841"/>
    </row>
    <row r="136" spans="1:25" s="827" customFormat="1" ht="10.5" customHeight="1">
      <c r="A136" s="883"/>
      <c r="B136" s="1283"/>
      <c r="C136" s="1284"/>
      <c r="D136" s="1284"/>
      <c r="E136" s="1284"/>
      <c r="F136" s="884"/>
      <c r="G136" s="885"/>
      <c r="H136" s="885"/>
      <c r="I136" s="886"/>
      <c r="J136" s="841"/>
      <c r="K136" s="841"/>
      <c r="L136" s="841"/>
      <c r="M136" s="841"/>
      <c r="N136" s="841"/>
      <c r="O136" s="841"/>
      <c r="P136" s="841"/>
      <c r="Q136" s="841"/>
      <c r="R136" s="841"/>
      <c r="S136" s="841"/>
      <c r="T136" s="841"/>
      <c r="U136" s="841"/>
      <c r="V136" s="841"/>
      <c r="W136" s="841"/>
      <c r="X136" s="841"/>
      <c r="Y136" s="841"/>
    </row>
    <row r="137" spans="1:25" s="827" customFormat="1" ht="42" customHeight="1">
      <c r="A137" s="838">
        <v>7</v>
      </c>
      <c r="B137" s="1260" t="s">
        <v>727</v>
      </c>
      <c r="C137" s="1260"/>
      <c r="D137" s="1260"/>
      <c r="E137" s="1260"/>
      <c r="F137" s="861"/>
      <c r="G137" s="1296"/>
      <c r="H137" s="1297"/>
      <c r="I137" s="861"/>
      <c r="J137" s="841"/>
      <c r="K137" s="841"/>
      <c r="L137" s="841"/>
      <c r="M137" s="841"/>
      <c r="N137" s="841"/>
      <c r="O137" s="841"/>
      <c r="P137" s="841"/>
      <c r="Q137" s="841"/>
      <c r="R137" s="841"/>
      <c r="S137" s="841"/>
      <c r="T137" s="841"/>
      <c r="U137" s="841"/>
      <c r="V137" s="841"/>
      <c r="W137" s="841"/>
      <c r="X137" s="841"/>
      <c r="Y137" s="841"/>
    </row>
    <row r="138" spans="1:25" s="827" customFormat="1" ht="21.75" customHeight="1">
      <c r="A138" s="826"/>
      <c r="B138" s="826"/>
      <c r="C138" s="826"/>
      <c r="D138" s="826"/>
      <c r="E138" s="826"/>
      <c r="F138" s="826"/>
      <c r="G138" s="826"/>
      <c r="H138" s="826"/>
      <c r="I138" s="826"/>
      <c r="J138" s="826"/>
    </row>
    <row r="139" spans="1:25" ht="27" customHeight="1">
      <c r="A139" s="1298" t="s">
        <v>912</v>
      </c>
      <c r="B139" s="1299"/>
      <c r="C139" s="1299"/>
      <c r="D139" s="1299"/>
      <c r="E139" s="1299"/>
      <c r="F139" s="1299"/>
      <c r="G139" s="1299"/>
      <c r="H139" s="1299"/>
      <c r="I139" s="1300"/>
      <c r="J139" s="607"/>
      <c r="K139" s="607"/>
      <c r="L139" s="607"/>
      <c r="M139" s="608"/>
      <c r="N139" s="607"/>
      <c r="O139" s="607"/>
      <c r="P139" s="607"/>
      <c r="Q139" s="607"/>
      <c r="R139" s="607"/>
      <c r="S139" s="607"/>
      <c r="T139" s="607"/>
      <c r="U139" s="607"/>
      <c r="V139" s="607"/>
      <c r="W139" s="607"/>
      <c r="X139" s="607"/>
    </row>
    <row r="140" spans="1:25" ht="52.5" customHeight="1">
      <c r="A140" s="1301" t="s">
        <v>913</v>
      </c>
      <c r="B140" s="1302"/>
      <c r="C140" s="1302"/>
      <c r="D140" s="1302"/>
      <c r="E140" s="1302"/>
      <c r="F140" s="1302"/>
      <c r="G140" s="1302"/>
      <c r="H140" s="1302"/>
      <c r="I140" s="1302"/>
      <c r="J140" s="607"/>
      <c r="K140" s="607"/>
      <c r="L140" s="607"/>
      <c r="M140" s="608"/>
      <c r="N140" s="607"/>
      <c r="O140" s="607"/>
      <c r="P140" s="607"/>
      <c r="Q140" s="607"/>
      <c r="R140" s="607"/>
      <c r="S140" s="607"/>
      <c r="T140" s="607"/>
      <c r="U140" s="607"/>
      <c r="V140" s="607"/>
      <c r="W140" s="607"/>
      <c r="X140" s="607"/>
    </row>
    <row r="141" spans="1:25" ht="34.5" customHeight="1">
      <c r="A141" s="871" t="s">
        <v>792</v>
      </c>
      <c r="B141" s="1303" t="s">
        <v>902</v>
      </c>
      <c r="C141" s="1303"/>
      <c r="D141" s="1303"/>
      <c r="E141" s="1303"/>
      <c r="F141" s="1290"/>
      <c r="G141" s="1290"/>
      <c r="H141" s="1290"/>
      <c r="I141" s="1264"/>
      <c r="J141" s="607"/>
      <c r="K141" s="607"/>
      <c r="L141" s="607"/>
      <c r="M141" s="608"/>
      <c r="N141" s="607"/>
      <c r="O141" s="607"/>
      <c r="P141" s="607"/>
      <c r="Q141" s="607"/>
      <c r="R141" s="607"/>
      <c r="S141" s="607"/>
      <c r="T141" s="607"/>
      <c r="U141" s="607"/>
      <c r="V141" s="607"/>
      <c r="W141" s="607"/>
      <c r="X141" s="607"/>
    </row>
    <row r="142" spans="1:25" ht="87.75" customHeight="1">
      <c r="A142" s="871" t="s">
        <v>793</v>
      </c>
      <c r="B142" s="1287" t="s">
        <v>868</v>
      </c>
      <c r="C142" s="1288"/>
      <c r="D142" s="1288"/>
      <c r="E142" s="1289"/>
      <c r="F142" s="1263"/>
      <c r="G142" s="1290"/>
      <c r="H142" s="1290"/>
      <c r="I142" s="1264"/>
      <c r="J142" s="607"/>
      <c r="K142" s="607"/>
      <c r="L142" s="607"/>
      <c r="M142" s="608"/>
      <c r="N142" s="607"/>
      <c r="O142" s="607"/>
      <c r="P142" s="607"/>
      <c r="Q142" s="607"/>
      <c r="R142" s="607"/>
      <c r="S142" s="607"/>
      <c r="T142" s="607"/>
      <c r="U142" s="607"/>
      <c r="V142" s="607"/>
      <c r="W142" s="607"/>
      <c r="X142" s="607"/>
    </row>
    <row r="143" spans="1:25" ht="51.75" customHeight="1">
      <c r="A143" s="871" t="s">
        <v>794</v>
      </c>
      <c r="B143" s="1291" t="s">
        <v>869</v>
      </c>
      <c r="C143" s="1291"/>
      <c r="D143" s="1291"/>
      <c r="E143" s="1292"/>
      <c r="F143" s="1290"/>
      <c r="G143" s="1290"/>
      <c r="H143" s="1290"/>
      <c r="I143" s="1264"/>
      <c r="J143" s="607"/>
      <c r="K143" s="607"/>
      <c r="L143" s="607"/>
      <c r="M143" s="608"/>
      <c r="N143" s="607"/>
      <c r="O143" s="607"/>
      <c r="P143" s="607"/>
      <c r="Q143" s="607"/>
      <c r="R143" s="607"/>
      <c r="S143" s="607"/>
      <c r="T143" s="607"/>
      <c r="U143" s="607"/>
      <c r="V143" s="607"/>
      <c r="W143" s="607"/>
      <c r="X143" s="607"/>
    </row>
    <row r="144" spans="1:25" ht="24.75" customHeight="1">
      <c r="A144" s="871" t="s">
        <v>914</v>
      </c>
      <c r="B144" s="1293" t="s">
        <v>915</v>
      </c>
      <c r="C144" s="1294"/>
      <c r="D144" s="1294"/>
      <c r="E144" s="1294"/>
      <c r="F144" s="1294"/>
      <c r="G144" s="1294"/>
      <c r="H144" s="1294"/>
      <c r="I144" s="1295"/>
      <c r="J144" s="609"/>
      <c r="K144" s="609"/>
      <c r="L144" s="609"/>
      <c r="M144" s="609"/>
      <c r="N144" s="609"/>
      <c r="O144" s="609"/>
      <c r="P144" s="609"/>
      <c r="Q144" s="609"/>
      <c r="R144" s="609"/>
      <c r="S144" s="609"/>
      <c r="T144" s="609"/>
      <c r="U144" s="609"/>
      <c r="V144" s="609"/>
      <c r="W144" s="609"/>
      <c r="X144" s="609"/>
    </row>
    <row r="145" spans="1:24" ht="36" customHeight="1">
      <c r="A145" s="871">
        <v>1</v>
      </c>
      <c r="B145" s="1237" t="s">
        <v>719</v>
      </c>
      <c r="C145" s="1237"/>
      <c r="D145" s="1237"/>
      <c r="E145" s="1238"/>
      <c r="F145" s="861"/>
      <c r="G145" s="1263"/>
      <c r="H145" s="1264"/>
      <c r="I145" s="853"/>
      <c r="J145" s="609"/>
      <c r="K145" s="609"/>
      <c r="L145" s="609"/>
      <c r="M145" s="609"/>
      <c r="N145" s="609"/>
      <c r="O145" s="609"/>
      <c r="P145" s="609"/>
      <c r="Q145" s="609"/>
      <c r="R145" s="609"/>
      <c r="S145" s="609"/>
      <c r="T145" s="609"/>
      <c r="U145" s="609"/>
      <c r="V145" s="609"/>
      <c r="W145" s="609"/>
      <c r="X145" s="609"/>
    </row>
    <row r="146" spans="1:24" ht="42" customHeight="1">
      <c r="A146" s="871">
        <v>2</v>
      </c>
      <c r="B146" s="1237" t="s">
        <v>720</v>
      </c>
      <c r="C146" s="1237"/>
      <c r="D146" s="1237"/>
      <c r="E146" s="1238"/>
      <c r="F146" s="861"/>
      <c r="G146" s="1263"/>
      <c r="H146" s="1264"/>
      <c r="I146" s="853"/>
      <c r="J146" s="609"/>
      <c r="K146" s="609"/>
      <c r="L146" s="609"/>
      <c r="M146" s="609"/>
      <c r="N146" s="609"/>
      <c r="O146" s="609"/>
      <c r="P146" s="609"/>
      <c r="Q146" s="609"/>
      <c r="R146" s="609"/>
      <c r="S146" s="609"/>
      <c r="T146" s="609"/>
      <c r="U146" s="609"/>
      <c r="V146" s="609"/>
      <c r="W146" s="609"/>
      <c r="X146" s="609"/>
    </row>
    <row r="147" spans="1:24" ht="33" customHeight="1">
      <c r="A147" s="897">
        <v>3</v>
      </c>
      <c r="B147" s="1250" t="s">
        <v>916</v>
      </c>
      <c r="C147" s="1250"/>
      <c r="D147" s="1250"/>
      <c r="E147" s="1251"/>
      <c r="F147" s="861"/>
      <c r="G147" s="1263"/>
      <c r="H147" s="1264"/>
      <c r="I147" s="853"/>
      <c r="J147" s="609"/>
      <c r="K147" s="609"/>
      <c r="L147" s="609"/>
      <c r="M147" s="609"/>
      <c r="N147" s="609"/>
      <c r="O147" s="609"/>
      <c r="P147" s="609"/>
      <c r="Q147" s="609"/>
      <c r="R147" s="609"/>
      <c r="S147" s="609"/>
      <c r="T147" s="609"/>
      <c r="U147" s="609"/>
      <c r="V147" s="609"/>
      <c r="W147" s="609"/>
      <c r="X147" s="609"/>
    </row>
    <row r="148" spans="1:24" ht="31.5" customHeight="1">
      <c r="A148" s="898"/>
      <c r="B148" s="1253"/>
      <c r="C148" s="1253"/>
      <c r="D148" s="1253"/>
      <c r="E148" s="1254"/>
      <c r="F148" s="861"/>
      <c r="G148" s="1263"/>
      <c r="H148" s="1264"/>
      <c r="I148" s="853"/>
      <c r="J148" s="609"/>
      <c r="K148" s="609"/>
      <c r="L148" s="609"/>
      <c r="M148" s="609"/>
      <c r="N148" s="609"/>
      <c r="O148" s="609"/>
      <c r="P148" s="609"/>
      <c r="Q148" s="609"/>
      <c r="R148" s="609"/>
      <c r="S148" s="609"/>
      <c r="T148" s="609"/>
      <c r="U148" s="609"/>
      <c r="V148" s="609"/>
      <c r="W148" s="609"/>
      <c r="X148" s="609"/>
    </row>
    <row r="149" spans="1:24" ht="28.5" customHeight="1">
      <c r="A149" s="898"/>
      <c r="B149" s="1253"/>
      <c r="C149" s="1253"/>
      <c r="D149" s="1253"/>
      <c r="E149" s="1254"/>
      <c r="F149" s="861"/>
      <c r="G149" s="1263"/>
      <c r="H149" s="1264"/>
      <c r="I149" s="853"/>
      <c r="J149" s="609"/>
      <c r="K149" s="609"/>
      <c r="L149" s="609"/>
      <c r="M149" s="609"/>
      <c r="N149" s="609"/>
      <c r="O149" s="609"/>
      <c r="P149" s="609"/>
      <c r="Q149" s="609"/>
      <c r="R149" s="609"/>
      <c r="S149" s="609"/>
      <c r="T149" s="609"/>
      <c r="U149" s="609"/>
      <c r="V149" s="609"/>
      <c r="W149" s="609"/>
      <c r="X149" s="609"/>
    </row>
    <row r="150" spans="1:24" ht="32.25" customHeight="1">
      <c r="A150" s="898"/>
      <c r="B150" s="1253"/>
      <c r="C150" s="1253"/>
      <c r="D150" s="1253"/>
      <c r="E150" s="1254"/>
      <c r="F150" s="861"/>
      <c r="G150" s="1263"/>
      <c r="H150" s="1264"/>
      <c r="I150" s="853"/>
      <c r="J150" s="609"/>
      <c r="K150" s="609"/>
      <c r="L150" s="609"/>
      <c r="M150" s="609"/>
      <c r="N150" s="609"/>
      <c r="O150" s="609"/>
      <c r="P150" s="609"/>
      <c r="Q150" s="609"/>
      <c r="R150" s="609"/>
      <c r="S150" s="609"/>
      <c r="T150" s="609"/>
      <c r="U150" s="609"/>
      <c r="V150" s="609"/>
      <c r="W150" s="609"/>
      <c r="X150" s="609"/>
    </row>
    <row r="151" spans="1:24" ht="35.25" customHeight="1">
      <c r="A151" s="898"/>
      <c r="B151" s="1304" t="s">
        <v>722</v>
      </c>
      <c r="C151" s="1304"/>
      <c r="D151" s="1304"/>
      <c r="E151" s="1305"/>
      <c r="F151" s="861"/>
      <c r="G151" s="1263"/>
      <c r="H151" s="1264"/>
      <c r="I151" s="853"/>
      <c r="J151" s="609"/>
      <c r="K151" s="609"/>
      <c r="L151" s="609"/>
      <c r="M151" s="609"/>
      <c r="N151" s="609"/>
      <c r="O151" s="609"/>
      <c r="P151" s="609"/>
      <c r="Q151" s="609"/>
      <c r="R151" s="609"/>
      <c r="S151" s="609"/>
      <c r="T151" s="609"/>
      <c r="U151" s="609"/>
      <c r="V151" s="609"/>
      <c r="W151" s="609"/>
      <c r="X151" s="609"/>
    </row>
    <row r="152" spans="1:24" ht="35.25" customHeight="1">
      <c r="A152" s="898"/>
      <c r="B152" s="1304" t="s">
        <v>23</v>
      </c>
      <c r="C152" s="1304"/>
      <c r="D152" s="1304"/>
      <c r="E152" s="1305"/>
      <c r="F152" s="861"/>
      <c r="G152" s="1263"/>
      <c r="H152" s="1264"/>
      <c r="I152" s="853"/>
      <c r="J152" s="609"/>
      <c r="K152" s="609"/>
      <c r="L152" s="609"/>
      <c r="M152" s="609"/>
      <c r="N152" s="609"/>
      <c r="O152" s="609"/>
      <c r="P152" s="609"/>
      <c r="Q152" s="609"/>
      <c r="R152" s="609"/>
      <c r="S152" s="609"/>
      <c r="T152" s="609"/>
      <c r="U152" s="609"/>
      <c r="V152" s="609"/>
      <c r="W152" s="609"/>
      <c r="X152" s="609"/>
    </row>
    <row r="153" spans="1:24" ht="41.25" customHeight="1">
      <c r="A153" s="899"/>
      <c r="B153" s="1306" t="s">
        <v>723</v>
      </c>
      <c r="C153" s="1306"/>
      <c r="D153" s="1306"/>
      <c r="E153" s="1307"/>
      <c r="F153" s="861"/>
      <c r="G153" s="1263"/>
      <c r="H153" s="1264"/>
      <c r="I153" s="853"/>
      <c r="J153" s="609"/>
      <c r="K153" s="609"/>
      <c r="L153" s="609"/>
      <c r="M153" s="609"/>
      <c r="N153" s="609"/>
      <c r="O153" s="609"/>
      <c r="P153" s="609"/>
      <c r="Q153" s="609"/>
      <c r="R153" s="609"/>
      <c r="S153" s="609"/>
      <c r="T153" s="609"/>
      <c r="U153" s="609"/>
      <c r="V153" s="609"/>
      <c r="W153" s="609"/>
      <c r="X153" s="609"/>
    </row>
    <row r="154" spans="1:24" ht="21.75" customHeight="1">
      <c r="A154" s="883" t="s">
        <v>917</v>
      </c>
      <c r="B154" s="1293" t="s">
        <v>871</v>
      </c>
      <c r="C154" s="1294"/>
      <c r="D154" s="1294"/>
      <c r="E154" s="1294"/>
      <c r="F154" s="884"/>
      <c r="G154" s="884"/>
      <c r="H154" s="884"/>
      <c r="I154" s="884"/>
      <c r="J154" s="609"/>
      <c r="K154" s="609"/>
      <c r="L154" s="609"/>
      <c r="M154" s="609"/>
      <c r="N154" s="609"/>
      <c r="O154" s="609"/>
      <c r="P154" s="609"/>
      <c r="Q154" s="609"/>
      <c r="R154" s="609"/>
      <c r="S154" s="609"/>
      <c r="T154" s="609"/>
      <c r="U154" s="609"/>
      <c r="V154" s="609"/>
      <c r="W154" s="609"/>
      <c r="X154" s="609"/>
    </row>
    <row r="155" spans="1:24" ht="44.25" customHeight="1">
      <c r="A155" s="871" t="s">
        <v>847</v>
      </c>
      <c r="B155" s="1273" t="s">
        <v>967</v>
      </c>
      <c r="C155" s="1273"/>
      <c r="D155" s="1273"/>
      <c r="E155" s="1274"/>
      <c r="F155" s="853"/>
      <c r="G155" s="1263"/>
      <c r="H155" s="1264"/>
      <c r="I155" s="853"/>
      <c r="J155" s="609"/>
      <c r="K155" s="609"/>
      <c r="L155" s="609"/>
      <c r="M155" s="609"/>
      <c r="N155" s="609"/>
      <c r="O155" s="609"/>
      <c r="P155" s="609"/>
      <c r="Q155" s="609"/>
      <c r="R155" s="609"/>
      <c r="S155" s="609"/>
      <c r="T155" s="609"/>
      <c r="U155" s="609"/>
      <c r="V155" s="609"/>
      <c r="W155" s="609"/>
      <c r="X155" s="609"/>
    </row>
    <row r="156" spans="1:24" ht="41.25" customHeight="1">
      <c r="A156" s="871" t="s">
        <v>848</v>
      </c>
      <c r="B156" s="1285" t="s">
        <v>872</v>
      </c>
      <c r="C156" s="1285"/>
      <c r="D156" s="1285"/>
      <c r="E156" s="1286"/>
      <c r="F156" s="853"/>
      <c r="G156" s="1263"/>
      <c r="H156" s="1264"/>
      <c r="I156" s="853"/>
      <c r="J156" s="609"/>
      <c r="K156" s="609"/>
      <c r="L156" s="609"/>
      <c r="M156" s="609"/>
      <c r="N156" s="609"/>
      <c r="O156" s="609"/>
      <c r="P156" s="609"/>
      <c r="Q156" s="609"/>
      <c r="R156" s="609"/>
      <c r="S156" s="609"/>
      <c r="T156" s="609"/>
      <c r="U156" s="609"/>
      <c r="V156" s="609"/>
      <c r="W156" s="609"/>
      <c r="X156" s="609"/>
    </row>
    <row r="157" spans="1:24" ht="37.5" customHeight="1">
      <c r="A157" s="871" t="s">
        <v>850</v>
      </c>
      <c r="B157" s="1273" t="s">
        <v>839</v>
      </c>
      <c r="C157" s="1273"/>
      <c r="D157" s="1273"/>
      <c r="E157" s="1274"/>
      <c r="F157" s="853"/>
      <c r="G157" s="1263"/>
      <c r="H157" s="1264"/>
      <c r="I157" s="853"/>
      <c r="J157" s="609"/>
      <c r="K157" s="609"/>
      <c r="L157" s="609"/>
      <c r="M157" s="609"/>
      <c r="N157" s="609"/>
      <c r="O157" s="609"/>
      <c r="P157" s="609"/>
      <c r="Q157" s="609"/>
      <c r="R157" s="609"/>
      <c r="S157" s="609"/>
      <c r="T157" s="609"/>
      <c r="U157" s="609"/>
      <c r="V157" s="609"/>
      <c r="W157" s="609"/>
      <c r="X157" s="609"/>
    </row>
    <row r="158" spans="1:24" ht="32.25" customHeight="1">
      <c r="A158" s="871" t="s">
        <v>852</v>
      </c>
      <c r="B158" s="1273" t="s">
        <v>724</v>
      </c>
      <c r="C158" s="1273"/>
      <c r="D158" s="1273"/>
      <c r="E158" s="1274"/>
      <c r="F158" s="853"/>
      <c r="G158" s="1263"/>
      <c r="H158" s="1264"/>
      <c r="I158" s="853"/>
      <c r="J158" s="609"/>
      <c r="K158" s="609"/>
      <c r="L158" s="609"/>
      <c r="M158" s="609"/>
      <c r="N158" s="609"/>
      <c r="O158" s="609"/>
      <c r="P158" s="609"/>
      <c r="Q158" s="609"/>
      <c r="R158" s="609"/>
      <c r="S158" s="609"/>
      <c r="T158" s="609"/>
      <c r="U158" s="609"/>
      <c r="V158" s="609"/>
      <c r="W158" s="609"/>
      <c r="X158" s="609"/>
    </row>
    <row r="159" spans="1:24" ht="37.5" customHeight="1">
      <c r="A159" s="871" t="s">
        <v>853</v>
      </c>
      <c r="B159" s="1273" t="s">
        <v>841</v>
      </c>
      <c r="C159" s="1273"/>
      <c r="D159" s="1273"/>
      <c r="E159" s="1274"/>
      <c r="F159" s="853"/>
      <c r="G159" s="1263"/>
      <c r="H159" s="1264"/>
      <c r="I159" s="853"/>
      <c r="J159" s="609"/>
      <c r="K159" s="609"/>
      <c r="L159" s="609"/>
      <c r="M159" s="609"/>
      <c r="N159" s="609"/>
      <c r="O159" s="609"/>
      <c r="P159" s="609"/>
      <c r="Q159" s="609"/>
      <c r="R159" s="609"/>
      <c r="S159" s="609"/>
      <c r="T159" s="609"/>
      <c r="U159" s="609"/>
      <c r="V159" s="609"/>
      <c r="W159" s="609"/>
      <c r="X159" s="609"/>
    </row>
    <row r="160" spans="1:24" ht="49.5" customHeight="1">
      <c r="A160" s="1246" t="s">
        <v>843</v>
      </c>
      <c r="B160" s="1257" t="s">
        <v>899</v>
      </c>
      <c r="C160" s="1258"/>
      <c r="D160" s="1258"/>
      <c r="E160" s="1308"/>
      <c r="F160" s="900"/>
      <c r="G160" s="856"/>
      <c r="H160" s="857"/>
      <c r="I160" s="855"/>
      <c r="J160" s="609"/>
      <c r="K160" s="609"/>
      <c r="L160" s="609"/>
      <c r="M160" s="609"/>
      <c r="N160" s="609"/>
      <c r="O160" s="609"/>
      <c r="P160" s="609"/>
      <c r="Q160" s="609"/>
      <c r="R160" s="609"/>
      <c r="S160" s="609"/>
      <c r="T160" s="609"/>
      <c r="U160" s="609"/>
      <c r="V160" s="609"/>
      <c r="W160" s="609"/>
      <c r="X160" s="609"/>
    </row>
    <row r="161" spans="1:24" ht="36" customHeight="1">
      <c r="A161" s="1248"/>
      <c r="B161" s="1259" t="s">
        <v>726</v>
      </c>
      <c r="C161" s="1260"/>
      <c r="D161" s="1260"/>
      <c r="E161" s="1261"/>
      <c r="F161" s="901" t="s">
        <v>791</v>
      </c>
      <c r="G161" s="902" t="s">
        <v>791</v>
      </c>
      <c r="H161" s="872"/>
      <c r="I161" s="901" t="s">
        <v>791</v>
      </c>
      <c r="J161" s="609"/>
      <c r="K161" s="609"/>
      <c r="L161" s="609"/>
      <c r="M161" s="609"/>
      <c r="N161" s="609"/>
      <c r="O161" s="609"/>
      <c r="P161" s="609"/>
      <c r="Q161" s="609"/>
      <c r="R161" s="609"/>
      <c r="S161" s="609"/>
      <c r="T161" s="609"/>
      <c r="U161" s="609"/>
      <c r="V161" s="609"/>
      <c r="W161" s="609"/>
      <c r="X161" s="609"/>
    </row>
    <row r="162" spans="1:24" ht="19.5" customHeight="1">
      <c r="A162" s="871"/>
      <c r="B162" s="1309" t="s">
        <v>832</v>
      </c>
      <c r="C162" s="1309"/>
      <c r="D162" s="1309"/>
      <c r="E162" s="1309"/>
      <c r="F162" s="1309"/>
      <c r="G162" s="1309"/>
      <c r="H162" s="1309"/>
      <c r="I162" s="1310"/>
      <c r="J162" s="609"/>
      <c r="K162" s="609"/>
      <c r="L162" s="609"/>
      <c r="M162" s="609"/>
      <c r="N162" s="609"/>
      <c r="O162" s="609"/>
      <c r="P162" s="609"/>
      <c r="Q162" s="609"/>
      <c r="R162" s="609"/>
      <c r="S162" s="609"/>
      <c r="T162" s="609"/>
      <c r="U162" s="609"/>
      <c r="V162" s="609"/>
      <c r="W162" s="609"/>
      <c r="X162" s="609"/>
    </row>
    <row r="163" spans="1:24" ht="24.75" customHeight="1">
      <c r="A163" s="869" t="s">
        <v>918</v>
      </c>
      <c r="B163" s="1293" t="s">
        <v>846</v>
      </c>
      <c r="C163" s="1294"/>
      <c r="D163" s="1294"/>
      <c r="E163" s="1294"/>
      <c r="F163" s="884"/>
      <c r="G163" s="903"/>
      <c r="H163" s="903"/>
      <c r="I163" s="904"/>
      <c r="J163" s="609"/>
      <c r="K163" s="609"/>
      <c r="L163" s="609"/>
      <c r="M163" s="609"/>
      <c r="N163" s="609"/>
      <c r="O163" s="609"/>
      <c r="P163" s="609"/>
      <c r="Q163" s="609"/>
      <c r="R163" s="609"/>
      <c r="S163" s="609"/>
      <c r="T163" s="609"/>
      <c r="U163" s="609"/>
      <c r="V163" s="609"/>
      <c r="W163" s="609"/>
      <c r="X163" s="609"/>
    </row>
    <row r="164" spans="1:24" ht="40.5" customHeight="1">
      <c r="A164" s="871" t="s">
        <v>847</v>
      </c>
      <c r="B164" s="1273" t="s">
        <v>919</v>
      </c>
      <c r="C164" s="1273"/>
      <c r="D164" s="1273"/>
      <c r="E164" s="1274"/>
      <c r="F164" s="854"/>
      <c r="G164" s="1263"/>
      <c r="H164" s="1264"/>
      <c r="I164" s="854"/>
      <c r="J164" s="609"/>
      <c r="K164" s="609"/>
      <c r="L164" s="609"/>
      <c r="M164" s="609"/>
      <c r="N164" s="609"/>
      <c r="O164" s="609"/>
      <c r="P164" s="609"/>
      <c r="Q164" s="609"/>
      <c r="R164" s="609"/>
      <c r="S164" s="609"/>
      <c r="T164" s="609"/>
      <c r="U164" s="609"/>
      <c r="V164" s="609"/>
      <c r="W164" s="609"/>
      <c r="X164" s="609"/>
    </row>
    <row r="165" spans="1:24" ht="30" customHeight="1">
      <c r="A165" s="871" t="s">
        <v>848</v>
      </c>
      <c r="B165" s="1273" t="s">
        <v>849</v>
      </c>
      <c r="C165" s="1273"/>
      <c r="D165" s="1273"/>
      <c r="E165" s="1274"/>
      <c r="F165" s="857"/>
      <c r="G165" s="825"/>
      <c r="H165" s="888"/>
      <c r="I165" s="887"/>
      <c r="J165" s="609"/>
      <c r="K165" s="609"/>
      <c r="L165" s="609"/>
      <c r="M165" s="609"/>
      <c r="N165" s="609"/>
      <c r="O165" s="609"/>
      <c r="P165" s="609"/>
      <c r="Q165" s="609"/>
      <c r="R165" s="609"/>
      <c r="S165" s="609"/>
      <c r="T165" s="609"/>
      <c r="U165" s="609"/>
      <c r="V165" s="609"/>
      <c r="W165" s="609"/>
      <c r="X165" s="609"/>
    </row>
    <row r="166" spans="1:24" ht="35.25" customHeight="1">
      <c r="A166" s="871" t="s">
        <v>850</v>
      </c>
      <c r="B166" s="1285" t="s">
        <v>873</v>
      </c>
      <c r="C166" s="1285"/>
      <c r="D166" s="1285"/>
      <c r="E166" s="1286"/>
      <c r="F166" s="853"/>
      <c r="G166" s="1263"/>
      <c r="H166" s="1264"/>
      <c r="I166" s="853"/>
      <c r="J166" s="609"/>
      <c r="K166" s="609"/>
      <c r="L166" s="609"/>
      <c r="M166" s="609"/>
      <c r="N166" s="609"/>
      <c r="O166" s="609"/>
      <c r="P166" s="609"/>
      <c r="Q166" s="609"/>
      <c r="R166" s="609"/>
      <c r="S166" s="609"/>
      <c r="T166" s="609"/>
      <c r="U166" s="609"/>
      <c r="V166" s="609"/>
      <c r="W166" s="609"/>
      <c r="X166" s="609"/>
    </row>
    <row r="167" spans="1:24" ht="31.5" customHeight="1">
      <c r="A167" s="871" t="s">
        <v>852</v>
      </c>
      <c r="B167" s="1273" t="s">
        <v>724</v>
      </c>
      <c r="C167" s="1273"/>
      <c r="D167" s="1273"/>
      <c r="E167" s="1274"/>
      <c r="F167" s="853"/>
      <c r="G167" s="1263"/>
      <c r="H167" s="1264"/>
      <c r="I167" s="853"/>
      <c r="J167" s="609"/>
      <c r="K167" s="609"/>
      <c r="L167" s="609"/>
      <c r="M167" s="609"/>
      <c r="N167" s="609"/>
      <c r="O167" s="609"/>
      <c r="P167" s="609"/>
      <c r="Q167" s="609"/>
      <c r="R167" s="609"/>
      <c r="S167" s="609"/>
      <c r="T167" s="609"/>
      <c r="U167" s="609"/>
      <c r="V167" s="609"/>
      <c r="W167" s="609"/>
      <c r="X167" s="609"/>
    </row>
    <row r="168" spans="1:24" ht="33" customHeight="1">
      <c r="A168" s="871" t="s">
        <v>853</v>
      </c>
      <c r="B168" s="1273" t="s">
        <v>854</v>
      </c>
      <c r="C168" s="1273"/>
      <c r="D168" s="1273"/>
      <c r="E168" s="1274"/>
      <c r="F168" s="853"/>
      <c r="G168" s="1263"/>
      <c r="H168" s="1264"/>
      <c r="I168" s="853"/>
      <c r="J168" s="609"/>
      <c r="K168" s="609"/>
      <c r="L168" s="609"/>
      <c r="M168" s="609"/>
      <c r="N168" s="609"/>
      <c r="O168" s="609"/>
      <c r="P168" s="609"/>
      <c r="Q168" s="609"/>
      <c r="R168" s="609"/>
      <c r="S168" s="609"/>
      <c r="T168" s="609"/>
      <c r="U168" s="609"/>
      <c r="V168" s="609"/>
      <c r="W168" s="609"/>
      <c r="X168" s="609"/>
    </row>
    <row r="169" spans="1:24" ht="48" customHeight="1">
      <c r="A169" s="1246" t="s">
        <v>880</v>
      </c>
      <c r="B169" s="1257" t="s">
        <v>725</v>
      </c>
      <c r="C169" s="1258"/>
      <c r="D169" s="1258"/>
      <c r="E169" s="1308"/>
      <c r="F169" s="855"/>
      <c r="G169" s="856"/>
      <c r="H169" s="857"/>
      <c r="I169" s="855"/>
    </row>
    <row r="170" spans="1:24" ht="48" customHeight="1">
      <c r="A170" s="1248"/>
      <c r="B170" s="1259" t="s">
        <v>726</v>
      </c>
      <c r="C170" s="1260"/>
      <c r="D170" s="1260"/>
      <c r="E170" s="1261"/>
      <c r="F170" s="889" t="s">
        <v>858</v>
      </c>
      <c r="G170" s="889" t="s">
        <v>858</v>
      </c>
      <c r="H170" s="890"/>
      <c r="I170" s="889" t="s">
        <v>858</v>
      </c>
    </row>
    <row r="171" spans="1:24" ht="16.5" customHeight="1">
      <c r="A171" s="905"/>
      <c r="B171" s="864"/>
      <c r="C171" s="864"/>
      <c r="D171" s="864"/>
      <c r="E171" s="864"/>
      <c r="F171" s="864"/>
      <c r="G171" s="864"/>
      <c r="H171" s="864"/>
      <c r="I171" s="864"/>
    </row>
    <row r="172" spans="1:24" ht="53.25" customHeight="1">
      <c r="A172" s="871">
        <v>5</v>
      </c>
      <c r="B172" s="1255" t="s">
        <v>968</v>
      </c>
      <c r="C172" s="1255"/>
      <c r="D172" s="1255"/>
      <c r="E172" s="1255"/>
      <c r="F172" s="1255"/>
      <c r="G172" s="1255"/>
      <c r="H172" s="1255"/>
      <c r="I172" s="906"/>
    </row>
    <row r="173" spans="1:24" ht="9" customHeight="1">
      <c r="A173" s="907"/>
      <c r="B173" s="1311"/>
      <c r="C173" s="1311"/>
      <c r="D173" s="1311"/>
      <c r="E173" s="1311"/>
      <c r="F173" s="1311"/>
      <c r="G173" s="1311"/>
      <c r="H173" s="1311"/>
      <c r="I173" s="1311"/>
    </row>
    <row r="174" spans="1:24" ht="61.5" customHeight="1">
      <c r="A174" s="871">
        <v>6</v>
      </c>
      <c r="B174" s="1255" t="s">
        <v>969</v>
      </c>
      <c r="C174" s="1255"/>
      <c r="D174" s="1255"/>
      <c r="E174" s="1255"/>
      <c r="F174" s="1255"/>
      <c r="G174" s="1255"/>
      <c r="H174" s="1255"/>
      <c r="I174" s="906"/>
    </row>
    <row r="175" spans="1:24" ht="15.75" customHeight="1">
      <c r="A175" s="1312"/>
      <c r="B175" s="1313"/>
      <c r="C175" s="1313"/>
      <c r="D175" s="1313"/>
      <c r="E175" s="1313"/>
      <c r="F175" s="1313"/>
      <c r="G175" s="1313"/>
      <c r="H175" s="1313"/>
      <c r="I175" s="1314"/>
    </row>
    <row r="176" spans="1:24" ht="72" customHeight="1">
      <c r="A176" s="871">
        <v>7</v>
      </c>
      <c r="B176" s="1255" t="s">
        <v>970</v>
      </c>
      <c r="C176" s="1255"/>
      <c r="D176" s="1255"/>
      <c r="E176" s="1255"/>
      <c r="F176" s="1255"/>
      <c r="G176" s="1255"/>
      <c r="H176" s="1255"/>
      <c r="I176" s="906"/>
    </row>
    <row r="177" spans="1:24" ht="45.75" customHeight="1">
      <c r="A177" s="908">
        <v>8</v>
      </c>
      <c r="B177" s="1260" t="s">
        <v>727</v>
      </c>
      <c r="C177" s="1260"/>
      <c r="D177" s="1260"/>
      <c r="E177" s="1261"/>
      <c r="F177" s="861"/>
      <c r="G177" s="1296"/>
      <c r="H177" s="1297"/>
      <c r="I177" s="861"/>
    </row>
    <row r="178" spans="1:24" ht="10.5" customHeight="1">
      <c r="A178" s="450"/>
      <c r="B178" s="909"/>
      <c r="C178" s="909"/>
      <c r="D178" s="909"/>
      <c r="E178" s="606"/>
      <c r="F178" s="606"/>
      <c r="G178" s="606"/>
      <c r="H178" s="910"/>
      <c r="I178" s="607"/>
      <c r="J178" s="607"/>
      <c r="K178" s="607"/>
      <c r="L178" s="607"/>
      <c r="M178" s="608"/>
      <c r="N178" s="607"/>
      <c r="O178" s="607"/>
      <c r="P178" s="607"/>
      <c r="Q178" s="607"/>
      <c r="R178" s="607"/>
      <c r="S178" s="607"/>
      <c r="T178" s="607"/>
      <c r="U178" s="607"/>
      <c r="V178" s="607"/>
      <c r="W178" s="607"/>
      <c r="X178" s="607"/>
    </row>
    <row r="179" spans="1:24" ht="16.5" customHeight="1">
      <c r="A179" s="911" t="s">
        <v>920</v>
      </c>
      <c r="B179" s="1008" t="s">
        <v>921</v>
      </c>
      <c r="C179" s="1008"/>
      <c r="D179" s="1008"/>
      <c r="E179" s="1008"/>
      <c r="F179" s="1008"/>
      <c r="G179" s="1008"/>
      <c r="H179" s="1008"/>
      <c r="I179" s="819"/>
    </row>
    <row r="180" spans="1:24" ht="9" customHeight="1">
      <c r="A180" s="819"/>
      <c r="B180" s="822"/>
      <c r="C180" s="822"/>
      <c r="D180" s="822"/>
      <c r="E180" s="822"/>
      <c r="F180" s="822"/>
      <c r="G180" s="822"/>
      <c r="H180" s="819"/>
      <c r="I180" s="819"/>
    </row>
    <row r="181" spans="1:24" ht="42.75" customHeight="1">
      <c r="A181" s="912"/>
      <c r="B181" s="1139" t="s">
        <v>922</v>
      </c>
      <c r="C181" s="1139"/>
      <c r="D181" s="1139"/>
      <c r="E181" s="1139"/>
      <c r="F181" s="1139"/>
      <c r="G181" s="1139"/>
      <c r="H181" s="1139"/>
    </row>
    <row r="182" spans="1:24" ht="30" customHeight="1">
      <c r="A182" s="611" t="s">
        <v>424</v>
      </c>
      <c r="B182" s="1318" t="s">
        <v>1017</v>
      </c>
      <c r="C182" s="1318"/>
      <c r="D182" s="1318"/>
      <c r="E182" s="1318"/>
      <c r="F182" s="1318"/>
      <c r="G182" s="1318"/>
      <c r="H182" s="1318"/>
      <c r="I182" s="1318"/>
    </row>
    <row r="183" spans="1:24" ht="99" customHeight="1">
      <c r="A183" s="611" t="s">
        <v>426</v>
      </c>
      <c r="B183" s="1319" t="s">
        <v>1048</v>
      </c>
      <c r="C183" s="1319"/>
      <c r="D183" s="1319"/>
      <c r="E183" s="1319"/>
      <c r="F183" s="1319"/>
      <c r="G183" s="1319"/>
      <c r="H183" s="1319"/>
      <c r="I183" s="1319"/>
    </row>
    <row r="184" spans="1:24" ht="62.25" customHeight="1">
      <c r="A184" s="611" t="s">
        <v>427</v>
      </c>
      <c r="B184" s="1319" t="s">
        <v>1049</v>
      </c>
      <c r="C184" s="1319"/>
      <c r="D184" s="1319"/>
      <c r="E184" s="1319"/>
      <c r="F184" s="1319"/>
      <c r="G184" s="1319"/>
      <c r="H184" s="1319"/>
      <c r="I184" s="1319"/>
    </row>
    <row r="185" spans="1:24" ht="409.5" customHeight="1">
      <c r="A185" s="610"/>
      <c r="B185" s="1320" t="s">
        <v>1050</v>
      </c>
      <c r="C185" s="1320"/>
      <c r="D185" s="1320"/>
      <c r="E185" s="1320"/>
      <c r="F185" s="1320"/>
      <c r="G185" s="1320"/>
      <c r="H185" s="1320"/>
      <c r="I185" s="1320"/>
    </row>
    <row r="186" spans="1:24" ht="19.5" customHeight="1">
      <c r="A186" s="911" t="s">
        <v>980</v>
      </c>
      <c r="B186" s="1321" t="s">
        <v>765</v>
      </c>
      <c r="C186" s="1321"/>
      <c r="D186" s="1321"/>
      <c r="E186" s="1321"/>
      <c r="F186" s="1321"/>
      <c r="G186" s="1321"/>
      <c r="H186" s="1321"/>
      <c r="I186" s="1321"/>
    </row>
    <row r="187" spans="1:24" ht="21.75" customHeight="1">
      <c r="A187" s="819"/>
      <c r="B187" s="913"/>
      <c r="C187" s="913"/>
      <c r="D187" s="913"/>
      <c r="E187" s="913"/>
      <c r="F187" s="913"/>
      <c r="G187" s="913"/>
      <c r="H187" s="913"/>
      <c r="I187" s="819"/>
    </row>
    <row r="188" spans="1:24" ht="75" customHeight="1">
      <c r="A188" s="611"/>
      <c r="B188" s="1149" t="s">
        <v>923</v>
      </c>
      <c r="C188" s="1149"/>
      <c r="D188" s="1149"/>
      <c r="E188" s="1149"/>
      <c r="F188" s="1149"/>
      <c r="G188" s="1149"/>
      <c r="H188" s="1149"/>
      <c r="I188" s="819"/>
    </row>
    <row r="189" spans="1:24" ht="20.25" customHeight="1">
      <c r="A189" s="914">
        <v>4</v>
      </c>
      <c r="B189" s="1315" t="s">
        <v>924</v>
      </c>
      <c r="C189" s="1315"/>
      <c r="D189" s="1315"/>
      <c r="E189" s="1315"/>
      <c r="F189" s="1315"/>
      <c r="G189" s="1315"/>
      <c r="H189" s="1315"/>
      <c r="I189" s="819"/>
      <c r="M189" s="446" t="str">
        <f>M21</f>
        <v>2 or more</v>
      </c>
    </row>
    <row r="190" spans="1:24" ht="29.25" customHeight="1">
      <c r="A190" s="574"/>
      <c r="B190" s="1087" t="s">
        <v>698</v>
      </c>
      <c r="C190" s="1088"/>
      <c r="D190" s="1316"/>
      <c r="E190" s="1317"/>
      <c r="F190" s="1290"/>
      <c r="G190" s="1290"/>
      <c r="H190" s="1264"/>
      <c r="I190" s="819"/>
    </row>
    <row r="191" spans="1:24" ht="90" customHeight="1">
      <c r="A191" s="616"/>
      <c r="B191" s="1081" t="s">
        <v>925</v>
      </c>
      <c r="C191" s="1082"/>
      <c r="D191" s="1024"/>
      <c r="E191" s="618"/>
      <c r="F191" s="1030"/>
      <c r="G191" s="1031"/>
      <c r="H191" s="1032"/>
      <c r="I191" s="819"/>
    </row>
    <row r="192" spans="1:24" ht="25.5" customHeight="1">
      <c r="A192" s="574" t="s">
        <v>730</v>
      </c>
      <c r="B192" s="1070" t="s">
        <v>731</v>
      </c>
      <c r="C192" s="1071"/>
      <c r="D192" s="1071"/>
      <c r="E192" s="1071"/>
      <c r="F192" s="1071"/>
      <c r="G192" s="1071"/>
      <c r="H192" s="1071"/>
      <c r="I192" s="819"/>
    </row>
    <row r="193" spans="1:9" ht="34.5" customHeight="1">
      <c r="A193" s="616"/>
      <c r="B193" s="1029" t="s">
        <v>737</v>
      </c>
      <c r="C193" s="1029"/>
      <c r="D193" s="820" t="s">
        <v>785</v>
      </c>
      <c r="E193" s="815"/>
      <c r="F193" s="1017" t="s">
        <v>734</v>
      </c>
      <c r="G193" s="1097"/>
      <c r="H193" s="1018"/>
      <c r="I193" s="819"/>
    </row>
    <row r="194" spans="1:9" ht="15.75" customHeight="1">
      <c r="A194" s="616">
        <v>1</v>
      </c>
      <c r="B194" s="1131"/>
      <c r="C194" s="1132"/>
      <c r="D194" s="812"/>
      <c r="E194" s="815"/>
      <c r="F194" s="1030"/>
      <c r="G194" s="1031"/>
      <c r="H194" s="1032"/>
    </row>
    <row r="195" spans="1:9" ht="15.75" customHeight="1">
      <c r="A195" s="616">
        <v>2</v>
      </c>
      <c r="B195" s="1131"/>
      <c r="C195" s="1132"/>
      <c r="D195" s="812"/>
      <c r="E195" s="815"/>
      <c r="F195" s="1030"/>
      <c r="G195" s="1031"/>
      <c r="H195" s="1032"/>
      <c r="I195" s="819"/>
    </row>
    <row r="196" spans="1:9" ht="16.5" customHeight="1">
      <c r="A196" s="616">
        <v>3</v>
      </c>
      <c r="B196" s="1131"/>
      <c r="C196" s="1132"/>
      <c r="D196" s="812"/>
      <c r="E196" s="815"/>
      <c r="F196" s="1030"/>
      <c r="G196" s="1031"/>
      <c r="H196" s="1032"/>
      <c r="I196" s="819"/>
    </row>
    <row r="197" spans="1:9" ht="15" customHeight="1">
      <c r="A197" s="574"/>
      <c r="B197" s="814"/>
      <c r="C197" s="815"/>
      <c r="D197" s="815"/>
      <c r="E197" s="815"/>
      <c r="F197" s="815"/>
      <c r="G197" s="815"/>
      <c r="H197" s="815"/>
      <c r="I197" s="819"/>
    </row>
    <row r="198" spans="1:9" ht="20.25" customHeight="1">
      <c r="A198" s="614" t="s">
        <v>688</v>
      </c>
      <c r="B198" s="1070" t="s">
        <v>745</v>
      </c>
      <c r="C198" s="1071"/>
      <c r="D198" s="1071"/>
      <c r="E198" s="1071"/>
      <c r="F198" s="1071"/>
      <c r="G198" s="1071"/>
      <c r="H198" s="1071"/>
      <c r="I198" s="819"/>
    </row>
    <row r="199" spans="1:9" ht="59.25" customHeight="1">
      <c r="A199" s="915" t="s">
        <v>736</v>
      </c>
      <c r="B199" s="1322" t="s">
        <v>737</v>
      </c>
      <c r="C199" s="1323"/>
      <c r="D199" s="809" t="s">
        <v>786</v>
      </c>
      <c r="E199" s="814"/>
      <c r="F199" s="1087" t="s">
        <v>734</v>
      </c>
      <c r="G199" s="1088"/>
      <c r="H199" s="1089"/>
      <c r="I199" s="819"/>
    </row>
    <row r="200" spans="1:9" ht="15.75" customHeight="1">
      <c r="A200" s="621">
        <v>1</v>
      </c>
      <c r="B200" s="1131"/>
      <c r="C200" s="1132"/>
      <c r="D200" s="812"/>
      <c r="E200" s="815"/>
      <c r="F200" s="1030"/>
      <c r="G200" s="1031"/>
      <c r="H200" s="1032"/>
      <c r="I200" s="819"/>
    </row>
    <row r="201" spans="1:9" ht="15.75" customHeight="1">
      <c r="A201" s="616">
        <v>2</v>
      </c>
      <c r="B201" s="1131"/>
      <c r="C201" s="1132"/>
      <c r="D201" s="812"/>
      <c r="E201" s="815"/>
      <c r="F201" s="1030"/>
      <c r="G201" s="1031"/>
      <c r="H201" s="1032"/>
    </row>
    <row r="202" spans="1:9" ht="15.75" customHeight="1">
      <c r="A202" s="616">
        <v>3</v>
      </c>
      <c r="B202" s="1131"/>
      <c r="C202" s="1132"/>
      <c r="D202" s="812"/>
      <c r="E202" s="815"/>
      <c r="F202" s="1030"/>
      <c r="G202" s="1031"/>
      <c r="H202" s="1032"/>
      <c r="I202" s="819"/>
    </row>
    <row r="203" spans="1:9" ht="16.5" customHeight="1">
      <c r="A203" s="616">
        <v>4</v>
      </c>
      <c r="B203" s="1131"/>
      <c r="C203" s="1132"/>
      <c r="D203" s="812"/>
      <c r="E203" s="815"/>
      <c r="F203" s="1030"/>
      <c r="G203" s="1031"/>
      <c r="H203" s="1032"/>
      <c r="I203" s="819"/>
    </row>
    <row r="204" spans="1:9" ht="16.5" customHeight="1">
      <c r="A204" s="616">
        <v>5</v>
      </c>
      <c r="B204" s="1131"/>
      <c r="C204" s="1132"/>
      <c r="D204" s="812"/>
      <c r="E204" s="815"/>
      <c r="F204" s="1030"/>
      <c r="G204" s="1031"/>
      <c r="H204" s="1032"/>
      <c r="I204" s="819"/>
    </row>
    <row r="205" spans="1:9" ht="51" customHeight="1">
      <c r="A205" s="616"/>
      <c r="B205" s="1220" t="s">
        <v>747</v>
      </c>
      <c r="C205" s="1136"/>
      <c r="D205" s="812"/>
      <c r="E205" s="697"/>
      <c r="F205" s="815"/>
      <c r="G205" s="815"/>
      <c r="H205" s="816"/>
      <c r="I205" s="819"/>
    </row>
    <row r="206" spans="1:9" ht="16.5" customHeight="1">
      <c r="A206" s="634"/>
      <c r="B206" s="635"/>
      <c r="C206" s="635"/>
      <c r="D206" s="606"/>
      <c r="E206" s="606"/>
      <c r="F206" s="606"/>
      <c r="G206" s="606"/>
      <c r="H206" s="606"/>
      <c r="I206" s="819"/>
    </row>
    <row r="207" spans="1:9" ht="16.5" customHeight="1">
      <c r="A207" s="614" t="s">
        <v>748</v>
      </c>
      <c r="B207" s="1121" t="s">
        <v>749</v>
      </c>
      <c r="C207" s="1122"/>
      <c r="D207" s="810"/>
      <c r="E207" s="1123"/>
      <c r="F207" s="1124"/>
      <c r="G207" s="1125"/>
      <c r="H207" s="1126"/>
      <c r="I207" s="819"/>
    </row>
    <row r="208" spans="1:9" ht="34.5" customHeight="1">
      <c r="A208" s="614"/>
      <c r="B208" s="1071"/>
      <c r="C208" s="1121"/>
      <c r="D208" s="813" t="s">
        <v>787</v>
      </c>
      <c r="E208" s="1127" t="s">
        <v>734</v>
      </c>
      <c r="F208" s="1219"/>
      <c r="G208" s="1219"/>
      <c r="H208" s="1128"/>
      <c r="I208" s="819"/>
    </row>
    <row r="209" spans="1:13" ht="56.25" customHeight="1">
      <c r="A209" s="616"/>
      <c r="B209" s="1090" t="s">
        <v>751</v>
      </c>
      <c r="C209" s="1091"/>
      <c r="D209" s="812"/>
      <c r="E209" s="1030"/>
      <c r="F209" s="1031"/>
      <c r="G209" s="1031"/>
      <c r="H209" s="1032"/>
    </row>
    <row r="210" spans="1:13" ht="15.75" customHeight="1">
      <c r="A210" s="616"/>
      <c r="B210" s="1026" t="s">
        <v>752</v>
      </c>
      <c r="C210" s="1086"/>
      <c r="D210" s="811"/>
      <c r="E210" s="1092"/>
      <c r="F210" s="1093"/>
      <c r="G210" s="1094"/>
      <c r="H210" s="1095"/>
      <c r="I210" s="819"/>
    </row>
    <row r="211" spans="1:13" ht="79.5" customHeight="1">
      <c r="A211" s="698"/>
      <c r="B211" s="1090" t="s">
        <v>753</v>
      </c>
      <c r="C211" s="1091"/>
      <c r="D211" s="812"/>
      <c r="E211" s="1030"/>
      <c r="F211" s="1031"/>
      <c r="G211" s="1031"/>
      <c r="H211" s="1032"/>
      <c r="I211" s="819"/>
    </row>
    <row r="212" spans="1:13" ht="14.25" customHeight="1">
      <c r="A212" s="700"/>
      <c r="B212" s="822"/>
      <c r="C212" s="822"/>
      <c r="D212" s="822"/>
      <c r="G212" s="822"/>
    </row>
    <row r="213" spans="1:13" ht="20.25" customHeight="1">
      <c r="A213" s="914">
        <v>5</v>
      </c>
      <c r="B213" s="1074" t="s">
        <v>926</v>
      </c>
      <c r="C213" s="1075"/>
      <c r="D213" s="1075"/>
      <c r="E213" s="1075"/>
      <c r="F213" s="1075"/>
      <c r="G213" s="1075"/>
      <c r="H213" s="1075"/>
      <c r="I213" s="819"/>
      <c r="M213" s="446">
        <f>M47</f>
        <v>0</v>
      </c>
    </row>
    <row r="214" spans="1:13" ht="29.25" customHeight="1">
      <c r="A214" s="574"/>
      <c r="B214" s="1087" t="s">
        <v>927</v>
      </c>
      <c r="C214" s="1088"/>
      <c r="D214" s="1316"/>
      <c r="E214" s="1317"/>
      <c r="F214" s="1290"/>
      <c r="G214" s="1290"/>
      <c r="H214" s="1264"/>
      <c r="I214" s="819"/>
    </row>
    <row r="215" spans="1:13" ht="90" customHeight="1">
      <c r="A215" s="616"/>
      <c r="B215" s="1081" t="s">
        <v>925</v>
      </c>
      <c r="C215" s="1082"/>
      <c r="D215" s="1024"/>
      <c r="E215" s="618"/>
      <c r="F215" s="1030"/>
      <c r="G215" s="1031"/>
      <c r="H215" s="1032"/>
      <c r="I215" s="819"/>
    </row>
    <row r="216" spans="1:13" ht="25.5" customHeight="1">
      <c r="A216" s="574" t="s">
        <v>730</v>
      </c>
      <c r="B216" s="1070" t="s">
        <v>731</v>
      </c>
      <c r="C216" s="1071"/>
      <c r="D216" s="1071"/>
      <c r="E216" s="1071"/>
      <c r="F216" s="1071"/>
      <c r="G216" s="1071"/>
      <c r="H216" s="1071"/>
      <c r="I216" s="819"/>
    </row>
    <row r="217" spans="1:13" ht="34.5" customHeight="1">
      <c r="A217" s="616"/>
      <c r="B217" s="1029" t="s">
        <v>737</v>
      </c>
      <c r="C217" s="1029"/>
      <c r="D217" s="820" t="s">
        <v>785</v>
      </c>
      <c r="E217" s="815"/>
      <c r="F217" s="1017" t="s">
        <v>734</v>
      </c>
      <c r="G217" s="1097"/>
      <c r="H217" s="1018"/>
      <c r="I217" s="819"/>
    </row>
    <row r="218" spans="1:13" ht="15.75" customHeight="1">
      <c r="A218" s="616">
        <v>1</v>
      </c>
      <c r="B218" s="1131"/>
      <c r="C218" s="1132"/>
      <c r="D218" s="812"/>
      <c r="E218" s="815"/>
      <c r="F218" s="1030"/>
      <c r="G218" s="1031"/>
      <c r="H218" s="1032"/>
    </row>
    <row r="219" spans="1:13" ht="15.75" customHeight="1">
      <c r="A219" s="616">
        <v>2</v>
      </c>
      <c r="B219" s="1131"/>
      <c r="C219" s="1132"/>
      <c r="D219" s="812"/>
      <c r="E219" s="815"/>
      <c r="F219" s="1030"/>
      <c r="G219" s="1031"/>
      <c r="H219" s="1032"/>
      <c r="I219" s="819"/>
    </row>
    <row r="220" spans="1:13" ht="16.5" customHeight="1">
      <c r="A220" s="616">
        <v>3</v>
      </c>
      <c r="B220" s="1131"/>
      <c r="C220" s="1132"/>
      <c r="D220" s="812"/>
      <c r="E220" s="815"/>
      <c r="F220" s="1030"/>
      <c r="G220" s="1031"/>
      <c r="H220" s="1032"/>
      <c r="I220" s="819"/>
    </row>
    <row r="221" spans="1:13" ht="15" customHeight="1">
      <c r="A221" s="574"/>
      <c r="B221" s="814"/>
      <c r="C221" s="815"/>
      <c r="D221" s="815"/>
      <c r="E221" s="815"/>
      <c r="F221" s="815"/>
      <c r="G221" s="815"/>
      <c r="H221" s="815"/>
      <c r="I221" s="819"/>
    </row>
    <row r="222" spans="1:13" ht="20.25" customHeight="1">
      <c r="A222" s="614" t="s">
        <v>688</v>
      </c>
      <c r="B222" s="1070" t="s">
        <v>745</v>
      </c>
      <c r="C222" s="1071"/>
      <c r="D222" s="1071"/>
      <c r="E222" s="1071"/>
      <c r="F222" s="1071"/>
      <c r="G222" s="1071"/>
      <c r="H222" s="1071"/>
      <c r="I222" s="819"/>
    </row>
    <row r="223" spans="1:13" ht="59.25" customHeight="1">
      <c r="A223" s="915" t="s">
        <v>736</v>
      </c>
      <c r="B223" s="1322" t="s">
        <v>737</v>
      </c>
      <c r="C223" s="1323"/>
      <c r="D223" s="809" t="s">
        <v>786</v>
      </c>
      <c r="E223" s="814"/>
      <c r="F223" s="1087" t="s">
        <v>734</v>
      </c>
      <c r="G223" s="1088"/>
      <c r="H223" s="1089"/>
      <c r="I223" s="819"/>
    </row>
    <row r="224" spans="1:13" ht="15.75" customHeight="1">
      <c r="A224" s="621">
        <v>1</v>
      </c>
      <c r="B224" s="1131"/>
      <c r="C224" s="1132"/>
      <c r="D224" s="812"/>
      <c r="E224" s="815"/>
      <c r="F224" s="1030"/>
      <c r="G224" s="1031"/>
      <c r="H224" s="1032"/>
      <c r="I224" s="819"/>
    </row>
    <row r="225" spans="1:9" ht="15.75" customHeight="1">
      <c r="A225" s="616">
        <v>2</v>
      </c>
      <c r="B225" s="1131"/>
      <c r="C225" s="1132"/>
      <c r="D225" s="812"/>
      <c r="E225" s="815"/>
      <c r="F225" s="1030"/>
      <c r="G225" s="1031"/>
      <c r="H225" s="1032"/>
    </row>
    <row r="226" spans="1:9" ht="15.75" customHeight="1">
      <c r="A226" s="616">
        <v>3</v>
      </c>
      <c r="B226" s="1131"/>
      <c r="C226" s="1132"/>
      <c r="D226" s="812"/>
      <c r="E226" s="815"/>
      <c r="F226" s="1030"/>
      <c r="G226" s="1031"/>
      <c r="H226" s="1032"/>
      <c r="I226" s="819"/>
    </row>
    <row r="227" spans="1:9" ht="16.5" customHeight="1">
      <c r="A227" s="616">
        <v>4</v>
      </c>
      <c r="B227" s="1131"/>
      <c r="C227" s="1132"/>
      <c r="D227" s="812"/>
      <c r="E227" s="815"/>
      <c r="F227" s="1030"/>
      <c r="G227" s="1031"/>
      <c r="H227" s="1032"/>
      <c r="I227" s="819"/>
    </row>
    <row r="228" spans="1:9" ht="16.5" customHeight="1">
      <c r="A228" s="616">
        <v>5</v>
      </c>
      <c r="B228" s="1131"/>
      <c r="C228" s="1132"/>
      <c r="D228" s="812"/>
      <c r="E228" s="815"/>
      <c r="F228" s="1030"/>
      <c r="G228" s="1031"/>
      <c r="H228" s="1032"/>
      <c r="I228" s="819"/>
    </row>
    <row r="229" spans="1:9" ht="51" customHeight="1">
      <c r="A229" s="616"/>
      <c r="B229" s="1220" t="s">
        <v>747</v>
      </c>
      <c r="C229" s="1136"/>
      <c r="D229" s="812"/>
      <c r="E229" s="697"/>
      <c r="F229" s="815"/>
      <c r="G229" s="815"/>
      <c r="H229" s="816"/>
      <c r="I229" s="819"/>
    </row>
    <row r="230" spans="1:9" ht="16.5" customHeight="1">
      <c r="A230" s="634"/>
      <c r="B230" s="635"/>
      <c r="C230" s="635"/>
      <c r="D230" s="606"/>
      <c r="E230" s="606"/>
      <c r="F230" s="606"/>
      <c r="G230" s="606"/>
      <c r="H230" s="606"/>
      <c r="I230" s="819"/>
    </row>
    <row r="231" spans="1:9" ht="16.5" customHeight="1">
      <c r="A231" s="614" t="s">
        <v>748</v>
      </c>
      <c r="B231" s="1121" t="s">
        <v>749</v>
      </c>
      <c r="C231" s="1122"/>
      <c r="D231" s="810"/>
      <c r="E231" s="1123"/>
      <c r="F231" s="1124"/>
      <c r="G231" s="1125"/>
      <c r="H231" s="1126"/>
      <c r="I231" s="819"/>
    </row>
    <row r="232" spans="1:9" ht="34.5" customHeight="1">
      <c r="A232" s="614"/>
      <c r="B232" s="1071"/>
      <c r="C232" s="1121"/>
      <c r="D232" s="813" t="s">
        <v>787</v>
      </c>
      <c r="E232" s="1127" t="s">
        <v>734</v>
      </c>
      <c r="F232" s="1219"/>
      <c r="G232" s="1219"/>
      <c r="H232" s="1128"/>
      <c r="I232" s="819"/>
    </row>
    <row r="233" spans="1:9" ht="56.25" customHeight="1">
      <c r="A233" s="616"/>
      <c r="B233" s="1090" t="s">
        <v>751</v>
      </c>
      <c r="C233" s="1091"/>
      <c r="D233" s="812"/>
      <c r="E233" s="1030"/>
      <c r="F233" s="1031"/>
      <c r="G233" s="1031"/>
      <c r="H233" s="1032"/>
    </row>
    <row r="234" spans="1:9" ht="15.75" customHeight="1">
      <c r="A234" s="616"/>
      <c r="B234" s="1026" t="s">
        <v>752</v>
      </c>
      <c r="C234" s="1086"/>
      <c r="D234" s="811"/>
      <c r="E234" s="1092"/>
      <c r="F234" s="1093"/>
      <c r="G234" s="1094"/>
      <c r="H234" s="1095"/>
      <c r="I234" s="819"/>
    </row>
    <row r="235" spans="1:9" ht="79.5" customHeight="1">
      <c r="A235" s="698"/>
      <c r="B235" s="1090" t="s">
        <v>753</v>
      </c>
      <c r="C235" s="1091"/>
      <c r="D235" s="812"/>
      <c r="E235" s="1030"/>
      <c r="F235" s="1031"/>
      <c r="G235" s="1031"/>
      <c r="H235" s="1032"/>
      <c r="I235" s="819"/>
    </row>
    <row r="236" spans="1:9" ht="27.75" customHeight="1">
      <c r="A236" s="656" t="s">
        <v>928</v>
      </c>
      <c r="B236" s="1002" t="s">
        <v>771</v>
      </c>
      <c r="C236" s="1002"/>
      <c r="D236" s="1002"/>
      <c r="E236" s="1002"/>
      <c r="F236" s="1002"/>
      <c r="G236" s="1002"/>
      <c r="H236" s="1002"/>
      <c r="I236" s="819"/>
    </row>
    <row r="237" spans="1:9" ht="42" customHeight="1">
      <c r="A237" s="657">
        <v>6.1</v>
      </c>
      <c r="B237" s="1005" t="s">
        <v>772</v>
      </c>
      <c r="C237" s="1005"/>
      <c r="D237" s="1005"/>
      <c r="E237" s="1005"/>
      <c r="F237" s="1005"/>
      <c r="G237" s="1005"/>
      <c r="H237" s="1005"/>
    </row>
    <row r="238" spans="1:9" ht="120" customHeight="1">
      <c r="A238" s="456" t="s">
        <v>929</v>
      </c>
      <c r="B238" s="611" t="s">
        <v>773</v>
      </c>
      <c r="C238" s="1004" t="s">
        <v>774</v>
      </c>
      <c r="D238" s="1004"/>
      <c r="E238" s="1004"/>
      <c r="F238" s="1004"/>
      <c r="G238" s="1004"/>
      <c r="H238" s="1004"/>
      <c r="I238" s="662"/>
    </row>
    <row r="239" spans="1:9" ht="81.75" customHeight="1">
      <c r="A239" s="819"/>
      <c r="B239" s="611" t="s">
        <v>482</v>
      </c>
      <c r="C239" s="1004" t="s">
        <v>775</v>
      </c>
      <c r="D239" s="1004"/>
      <c r="E239" s="1004"/>
      <c r="F239" s="1004"/>
      <c r="G239" s="1004"/>
      <c r="H239" s="1004"/>
      <c r="I239" s="819"/>
    </row>
    <row r="240" spans="1:9" ht="21" customHeight="1">
      <c r="A240" s="819"/>
      <c r="B240" s="819"/>
      <c r="C240" s="819"/>
      <c r="D240" s="819"/>
      <c r="E240" s="819"/>
      <c r="F240" s="819"/>
      <c r="G240" s="819"/>
      <c r="H240" s="819"/>
      <c r="I240" s="819"/>
    </row>
    <row r="241" spans="1:12" ht="36.75" customHeight="1">
      <c r="A241" s="657">
        <v>6.2</v>
      </c>
      <c r="B241" s="1004" t="s">
        <v>175</v>
      </c>
      <c r="C241" s="1004"/>
      <c r="D241" s="1004"/>
      <c r="E241" s="1004"/>
      <c r="F241" s="1004"/>
      <c r="G241" s="1004"/>
      <c r="H241" s="1004"/>
    </row>
    <row r="242" spans="1:12" ht="10.5" customHeight="1">
      <c r="A242" s="819"/>
      <c r="B242" s="819"/>
      <c r="C242" s="819"/>
      <c r="D242" s="819"/>
      <c r="E242" s="819"/>
      <c r="F242" s="819"/>
      <c r="G242" s="819"/>
      <c r="H242" s="819"/>
      <c r="I242" s="819"/>
    </row>
    <row r="243" spans="1:12" ht="24" customHeight="1">
      <c r="A243" s="381"/>
      <c r="B243" s="1149" t="s">
        <v>776</v>
      </c>
      <c r="C243" s="1149"/>
      <c r="D243" s="1149"/>
      <c r="E243" s="1149"/>
      <c r="F243" s="1149"/>
      <c r="G243" s="1149"/>
      <c r="H243" s="1149"/>
      <c r="I243" s="819"/>
    </row>
    <row r="244" spans="1:12" ht="32.25" customHeight="1">
      <c r="A244" s="663"/>
      <c r="B244" s="1150"/>
      <c r="C244" s="1151"/>
      <c r="D244" s="664" t="s">
        <v>777</v>
      </c>
      <c r="E244" s="1152"/>
      <c r="F244" s="1153"/>
      <c r="G244" s="1153"/>
      <c r="H244" s="1153"/>
      <c r="I244" s="817"/>
    </row>
    <row r="245" spans="1:12" ht="50.25" customHeight="1">
      <c r="A245" s="665" t="s">
        <v>683</v>
      </c>
      <c r="B245" s="1085" t="s">
        <v>778</v>
      </c>
      <c r="C245" s="1085"/>
      <c r="D245" s="666" t="s">
        <v>779</v>
      </c>
      <c r="E245" s="819"/>
      <c r="F245" s="819"/>
      <c r="G245" s="819"/>
      <c r="H245" s="819"/>
      <c r="I245" s="817"/>
    </row>
    <row r="246" spans="1:12" ht="21" customHeight="1">
      <c r="A246" s="667"/>
      <c r="B246" s="1154" t="s">
        <v>780</v>
      </c>
      <c r="C246" s="1155"/>
      <c r="D246" s="668"/>
      <c r="E246" s="819"/>
      <c r="F246" s="819"/>
      <c r="G246" s="819"/>
      <c r="H246" s="819"/>
      <c r="I246" s="609"/>
      <c r="J246" s="669"/>
      <c r="K246" s="670"/>
    </row>
    <row r="247" spans="1:12" ht="23.25" customHeight="1">
      <c r="A247" s="667"/>
      <c r="B247" s="1154" t="s">
        <v>781</v>
      </c>
      <c r="C247" s="1155"/>
      <c r="D247" s="668"/>
      <c r="E247" s="819"/>
      <c r="F247" s="819"/>
      <c r="G247" s="819"/>
      <c r="H247" s="819"/>
      <c r="I247" s="671"/>
      <c r="J247" s="672"/>
      <c r="K247" s="673"/>
    </row>
    <row r="248" spans="1:12" ht="21.75" customHeight="1">
      <c r="A248" s="667"/>
      <c r="B248" s="1154" t="s">
        <v>782</v>
      </c>
      <c r="C248" s="1155"/>
      <c r="D248" s="668"/>
      <c r="E248" s="819"/>
      <c r="F248" s="819"/>
      <c r="G248" s="819"/>
      <c r="H248" s="819"/>
      <c r="I248" s="609"/>
      <c r="J248" s="669"/>
      <c r="K248" s="670"/>
      <c r="L248" s="421"/>
    </row>
    <row r="249" spans="1:12" ht="20.25" customHeight="1">
      <c r="A249" s="667"/>
      <c r="B249" s="1154" t="s">
        <v>783</v>
      </c>
      <c r="C249" s="1155"/>
      <c r="D249" s="668"/>
      <c r="E249" s="819"/>
      <c r="F249" s="819"/>
      <c r="G249" s="819"/>
      <c r="H249" s="819"/>
      <c r="I249" s="609"/>
      <c r="J249" s="669"/>
      <c r="K249" s="670"/>
      <c r="L249" s="421"/>
    </row>
    <row r="250" spans="1:12" ht="21.75" customHeight="1">
      <c r="A250" s="667"/>
      <c r="B250" s="1147" t="s">
        <v>784</v>
      </c>
      <c r="C250" s="1148"/>
      <c r="D250" s="668"/>
      <c r="E250" s="819"/>
      <c r="F250" s="819"/>
      <c r="G250" s="819"/>
      <c r="H250" s="819"/>
      <c r="I250" s="609"/>
      <c r="J250" s="669"/>
      <c r="K250" s="670"/>
      <c r="L250" s="421"/>
    </row>
    <row r="251" spans="1:12" ht="16.5" customHeight="1">
      <c r="A251" s="819"/>
      <c r="B251" s="819"/>
      <c r="C251" s="819"/>
      <c r="D251" s="819"/>
      <c r="E251" s="819"/>
      <c r="F251" s="819"/>
      <c r="G251" s="819"/>
      <c r="H251" s="819"/>
      <c r="I251" s="817"/>
    </row>
    <row r="252" spans="1:12">
      <c r="A252" s="819"/>
      <c r="B252" s="819"/>
      <c r="C252" s="819"/>
      <c r="D252" s="819"/>
      <c r="E252" s="819"/>
      <c r="F252" s="819"/>
      <c r="G252" s="819"/>
      <c r="H252" s="819"/>
      <c r="I252" s="817"/>
    </row>
    <row r="253" spans="1:12">
      <c r="I253" s="674"/>
    </row>
    <row r="254" spans="1:12" ht="16.5">
      <c r="B254" s="821" t="s">
        <v>7</v>
      </c>
      <c r="C254" s="675" t="str">
        <f>'Attach 3(JV)'!B24</f>
        <v>--</v>
      </c>
      <c r="F254" s="418" t="s">
        <v>5</v>
      </c>
      <c r="G254" s="821" t="str">
        <f>'Attach 3(JV)'!E24</f>
        <v/>
      </c>
      <c r="H254" s="821"/>
      <c r="I254" s="821"/>
    </row>
    <row r="255" spans="1:12" ht="16.5">
      <c r="B255" s="821" t="s">
        <v>8</v>
      </c>
      <c r="C255" s="675" t="str">
        <f>'Attach 3(JV)'!B25</f>
        <v/>
      </c>
      <c r="F255" s="418" t="s">
        <v>6</v>
      </c>
      <c r="G255" s="821" t="str">
        <f>'Attach 3(JV)'!E25</f>
        <v/>
      </c>
      <c r="H255" s="821"/>
      <c r="I255" s="821"/>
    </row>
  </sheetData>
  <sheetProtection password="E439" sheet="1" objects="1" scenarios="1" formatColumns="0" formatRows="0" selectLockedCells="1"/>
  <customSheetViews>
    <customSheetView guid="{3586051E-F72C-4D0C-897B-E34F64AA6EDE}"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E237C3B6-A641-4C13-81D1-D485BFC922DF}" scale="90" showPageBreaks="1" showGridLines="0" zeroValues="0" fitToPage="1" printArea="1" hiddenRows="1" hiddenColumns="1" view="pageBreakPreview">
      <selection activeCell="E215" sqref="E215"/>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6"/>
      <headerFooter alignWithMargins="0"/>
    </customSheetView>
    <customSheetView guid="{5A689FA6-07D0-46C9-9BC0-124A2CC13302}"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7"/>
      <headerFooter alignWithMargins="0"/>
    </customSheetView>
  </customSheetViews>
  <mergeCells count="317">
    <mergeCell ref="B246:C246"/>
    <mergeCell ref="B247:C247"/>
    <mergeCell ref="B248:C248"/>
    <mergeCell ref="B249:C249"/>
    <mergeCell ref="B250:C250"/>
    <mergeCell ref="B241:H241"/>
    <mergeCell ref="B243:H243"/>
    <mergeCell ref="B244:C244"/>
    <mergeCell ref="E244:F244"/>
    <mergeCell ref="G244:H244"/>
    <mergeCell ref="B245:C245"/>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04:C204"/>
    <mergeCell ref="F204:H204"/>
    <mergeCell ref="B205:C205"/>
    <mergeCell ref="B207:C207"/>
    <mergeCell ref="E207:F207"/>
    <mergeCell ref="G207:H207"/>
    <mergeCell ref="B201:C201"/>
    <mergeCell ref="F201:H201"/>
    <mergeCell ref="B202:C202"/>
    <mergeCell ref="F202:H202"/>
    <mergeCell ref="B203:C203"/>
    <mergeCell ref="F203:H203"/>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G124:H124"/>
    <mergeCell ref="H115:I115"/>
    <mergeCell ref="B116:E116"/>
    <mergeCell ref="B117:E117"/>
    <mergeCell ref="A118:A120"/>
    <mergeCell ref="B118:E118"/>
    <mergeCell ref="B119:E120"/>
    <mergeCell ref="B111:E111"/>
    <mergeCell ref="B112:E112"/>
    <mergeCell ref="B113:E113"/>
    <mergeCell ref="B114:E114"/>
    <mergeCell ref="B115:E115"/>
    <mergeCell ref="F115:G115"/>
    <mergeCell ref="G112:H112"/>
    <mergeCell ref="G113:H113"/>
    <mergeCell ref="G114:H114"/>
    <mergeCell ref="G116:H116"/>
    <mergeCell ref="G117:H117"/>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G103:H103"/>
    <mergeCell ref="G104:H104"/>
    <mergeCell ref="G105:H105"/>
    <mergeCell ref="G106:H106"/>
    <mergeCell ref="G107:H107"/>
    <mergeCell ref="G108:H108"/>
    <mergeCell ref="G109:H109"/>
    <mergeCell ref="B90:E90"/>
    <mergeCell ref="B91:E91"/>
    <mergeCell ref="B92:E92"/>
    <mergeCell ref="A93:A94"/>
    <mergeCell ref="B93:E93"/>
    <mergeCell ref="B94:E94"/>
    <mergeCell ref="G86:H86"/>
    <mergeCell ref="B87:E87"/>
    <mergeCell ref="B88:E88"/>
    <mergeCell ref="G88:H88"/>
    <mergeCell ref="B89:E89"/>
    <mergeCell ref="F89:G89"/>
    <mergeCell ref="H89:I89"/>
    <mergeCell ref="G90:H90"/>
    <mergeCell ref="G91:H91"/>
    <mergeCell ref="G92:H92"/>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4 E210:H210 E199:F199 E206:H206 A25:H25 A32:H33 F200:F201 E209 E211 D193">
    <cfRule type="expression" dxfId="60" priority="24" stopIfTrue="1">
      <formula>$M$18="Sole Bidder"</formula>
    </cfRule>
  </conditionalFormatting>
  <conditionalFormatting sqref="A236">
    <cfRule type="expression" dxfId="59" priority="25" stopIfTrue="1">
      <formula>$M$18="Sole Bidder"</formula>
    </cfRule>
  </conditionalFormatting>
  <conditionalFormatting sqref="A200 D200 F200 D224 F224">
    <cfRule type="expression" dxfId="58" priority="26" stopIfTrue="1">
      <formula>$E$191="No"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44:F244">
    <cfRule type="expression" dxfId="55" priority="29" stopIfTrue="1">
      <formula>#REF!&lt;2</formula>
    </cfRule>
  </conditionalFormatting>
  <conditionalFormatting sqref="G244:H244">
    <cfRule type="expression" dxfId="54" priority="30" stopIfTrue="1">
      <formula>#REF!&lt;2</formula>
    </cfRule>
    <cfRule type="expression" dxfId="53" priority="31" stopIfTrue="1">
      <formula>$M$189=1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46:D250">
    <cfRule type="expression" dxfId="48" priority="23" stopIfTrue="1">
      <formula>#REF!&lt;2</formula>
    </cfRule>
  </conditionalFormatting>
  <conditionalFormatting sqref="F191">
    <cfRule type="expression" dxfId="47" priority="22" stopIfTrue="1">
      <formula>$E$191="No"</formula>
    </cfRule>
  </conditionalFormatting>
  <conditionalFormatting sqref="F191">
    <cfRule type="expression" dxfId="46" priority="21" stopIfTrue="1">
      <formula>$M$18="Sole Bidder"</formula>
    </cfRule>
  </conditionalFormatting>
  <conditionalFormatting sqref="F202">
    <cfRule type="expression" dxfId="45" priority="19" stopIfTrue="1">
      <formula>$M$18="Sole Bidder"</formula>
    </cfRule>
  </conditionalFormatting>
  <conditionalFormatting sqref="F202">
    <cfRule type="expression" dxfId="44" priority="20" stopIfTrue="1">
      <formula>$E$191="No"</formula>
    </cfRule>
  </conditionalFormatting>
  <conditionalFormatting sqref="F203">
    <cfRule type="expression" dxfId="43" priority="17" stopIfTrue="1">
      <formula>$M$18="Sole Bidder"</formula>
    </cfRule>
  </conditionalFormatting>
  <conditionalFormatting sqref="F203">
    <cfRule type="expression" dxfId="42" priority="18" stopIfTrue="1">
      <formula>$E$191="No"</formula>
    </cfRule>
  </conditionalFormatting>
  <conditionalFormatting sqref="F204">
    <cfRule type="expression" dxfId="41" priority="15" stopIfTrue="1">
      <formula>$M$18="Sole Bidder"</formula>
    </cfRule>
  </conditionalFormatting>
  <conditionalFormatting sqref="F204">
    <cfRule type="expression" dxfId="40" priority="16" stopIfTrue="1">
      <formula>$E$191="No"</formula>
    </cfRule>
  </conditionalFormatting>
  <conditionalFormatting sqref="D199">
    <cfRule type="expression" dxfId="39" priority="14" stopIfTrue="1">
      <formula>$M$18="Sole Bidder"</formula>
    </cfRule>
  </conditionalFormatting>
  <conditionalFormatting sqref="F193">
    <cfRule type="expression" dxfId="38" priority="13" stopIfTrue="1">
      <formula>$M$18="Sole Bidder"</formula>
    </cfRule>
  </conditionalFormatting>
  <conditionalFormatting sqref="E234:H234 E223:F223 E230:H230 F224:F225 E233 E235 D217">
    <cfRule type="expression" dxfId="37" priority="11" stopIfTrue="1">
      <formula>$M$18="Sole Bidder"</formula>
    </cfRule>
  </conditionalFormatting>
  <conditionalFormatting sqref="A224">
    <cfRule type="expression" dxfId="36" priority="12" stopIfTrue="1">
      <formula>$E$191="No"</formula>
    </cfRule>
  </conditionalFormatting>
  <conditionalFormatting sqref="F215">
    <cfRule type="expression" dxfId="35" priority="10" stopIfTrue="1">
      <formula>$E$191="No"</formula>
    </cfRule>
  </conditionalFormatting>
  <conditionalFormatting sqref="F215">
    <cfRule type="expression" dxfId="34" priority="9" stopIfTrue="1">
      <formula>$M$18="Sole Bidder"</formula>
    </cfRule>
  </conditionalFormatting>
  <conditionalFormatting sqref="F226">
    <cfRule type="expression" dxfId="33" priority="7" stopIfTrue="1">
      <formula>$M$18="Sole Bidder"</formula>
    </cfRule>
  </conditionalFormatting>
  <conditionalFormatting sqref="F226">
    <cfRule type="expression" dxfId="32" priority="8" stopIfTrue="1">
      <formula>$E$191="No"</formula>
    </cfRule>
  </conditionalFormatting>
  <conditionalFormatting sqref="F227">
    <cfRule type="expression" dxfId="31" priority="5" stopIfTrue="1">
      <formula>$M$18="Sole Bidder"</formula>
    </cfRule>
  </conditionalFormatting>
  <conditionalFormatting sqref="F227">
    <cfRule type="expression" dxfId="30" priority="6" stopIfTrue="1">
      <formula>$E$191="No"</formula>
    </cfRule>
  </conditionalFormatting>
  <conditionalFormatting sqref="F228">
    <cfRule type="expression" dxfId="29" priority="3" stopIfTrue="1">
      <formula>$M$18="Sole Bidder"</formula>
    </cfRule>
  </conditionalFormatting>
  <conditionalFormatting sqref="F228">
    <cfRule type="expression" dxfId="28" priority="4" stopIfTrue="1">
      <formula>$E$191="No"</formula>
    </cfRule>
  </conditionalFormatting>
  <conditionalFormatting sqref="D223">
    <cfRule type="expression" dxfId="27" priority="2" stopIfTrue="1">
      <formula>$M$18="Sole Bidder"</formula>
    </cfRule>
  </conditionalFormatting>
  <conditionalFormatting sqref="F217">
    <cfRule type="expression" dxfId="26" priority="1" stopIfTrue="1">
      <formula>$M$18="Sole Bidder"</formula>
    </cfRule>
  </conditionalFormatting>
  <dataValidations count="2">
    <dataValidation type="list" allowBlank="1" showInputMessage="1" showErrorMessage="1" sqref="I174 I172 I176">
      <formula1>"YES,NO"</formula1>
    </dataValidation>
    <dataValidation type="list" allowBlank="1" showInputMessage="1" showErrorMessage="1" sqref="G246:G250 I135 G57:G58 D246:E250 F100:I100 F142:I142 E191 E193 E215 E217 I131 I133">
      <formula1>"Yes,No"</formula1>
    </dataValidation>
  </dataValidations>
  <printOptions horizontalCentered="1"/>
  <pageMargins left="0.42" right="0.28999999999999998" top="0.4" bottom="0.56000000000000005" header="0.32" footer="0.24"/>
  <pageSetup paperSize="9" scale="61" fitToHeight="7" orientation="portrait" r:id="rId8"/>
  <headerFooter alignWithMargins="0"/>
  <rowBreaks count="4" manualBreakCount="4">
    <brk id="73" max="8" man="1"/>
    <brk id="96" max="8" man="1"/>
    <brk id="178" max="8" man="1"/>
    <brk id="235"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118785" r:id="rId11"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2"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3"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4"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5"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6"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7"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8"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9"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0"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1"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2"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3"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4"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5"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6"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7"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8"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9"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0" name="Check Box 20">
              <controlPr defaultSize="0" autoFill="0" autoLine="0" autoPict="0">
                <anchor moveWithCells="1" sizeWithCells="1">
                  <from>
                    <xdr:col>6</xdr:col>
                    <xdr:colOff>723900</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1"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2"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3"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4"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5"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6"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7"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8"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9"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40"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1"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2"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3"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4"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5"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6" name="Check Box 36">
              <controlPr defaultSize="0" autoFill="0" autoLine="0" autoPict="0">
                <anchor moveWithCells="1" sizeWithCells="1">
                  <from>
                    <xdr:col>5</xdr:col>
                    <xdr:colOff>923925</xdr:colOff>
                    <xdr:row>127</xdr:row>
                    <xdr:rowOff>323850</xdr:rowOff>
                  </from>
                  <to>
                    <xdr:col>5</xdr:col>
                    <xdr:colOff>1600200</xdr:colOff>
                    <xdr:row>127</xdr:row>
                    <xdr:rowOff>676275</xdr:rowOff>
                  </to>
                </anchor>
              </controlPr>
            </control>
          </mc:Choice>
        </mc:AlternateContent>
        <mc:AlternateContent xmlns:mc="http://schemas.openxmlformats.org/markup-compatibility/2006">
          <mc:Choice Requires="x14">
            <control shapeId="118821" r:id="rId47"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8" name="Check Box 38">
              <controlPr defaultSize="0" autoFill="0" autoLine="0" autoPict="0">
                <anchor moveWithCells="1" sizeWithCells="1">
                  <from>
                    <xdr:col>6</xdr:col>
                    <xdr:colOff>123825</xdr:colOff>
                    <xdr:row>127</xdr:row>
                    <xdr:rowOff>295275</xdr:rowOff>
                  </from>
                  <to>
                    <xdr:col>6</xdr:col>
                    <xdr:colOff>1019175</xdr:colOff>
                    <xdr:row>127</xdr:row>
                    <xdr:rowOff>666750</xdr:rowOff>
                  </to>
                </anchor>
              </controlPr>
            </control>
          </mc:Choice>
        </mc:AlternateContent>
        <mc:AlternateContent xmlns:mc="http://schemas.openxmlformats.org/markup-compatibility/2006">
          <mc:Choice Requires="x14">
            <control shapeId="118823" r:id="rId49" name="Check Box 39">
              <controlPr defaultSize="0" autoFill="0" autoLine="0" autoPict="0">
                <anchor moveWithCells="1" sizeWithCells="1">
                  <from>
                    <xdr:col>6</xdr:col>
                    <xdr:colOff>1085850</xdr:colOff>
                    <xdr:row>127</xdr:row>
                    <xdr:rowOff>304800</xdr:rowOff>
                  </from>
                  <to>
                    <xdr:col>7</xdr:col>
                    <xdr:colOff>657225</xdr:colOff>
                    <xdr:row>127</xdr:row>
                    <xdr:rowOff>676275</xdr:rowOff>
                  </to>
                </anchor>
              </controlPr>
            </control>
          </mc:Choice>
        </mc:AlternateContent>
        <mc:AlternateContent xmlns:mc="http://schemas.openxmlformats.org/markup-compatibility/2006">
          <mc:Choice Requires="x14">
            <control shapeId="118824" r:id="rId50"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1" name="Check Box 41">
              <controlPr defaultSize="0" autoFill="0" autoLine="0" autoPict="0">
                <anchor moveWithCells="1" sizeWithCells="1">
                  <from>
                    <xdr:col>8</xdr:col>
                    <xdr:colOff>114300</xdr:colOff>
                    <xdr:row>127</xdr:row>
                    <xdr:rowOff>295275</xdr:rowOff>
                  </from>
                  <to>
                    <xdr:col>8</xdr:col>
                    <xdr:colOff>1009650</xdr:colOff>
                    <xdr:row>127</xdr:row>
                    <xdr:rowOff>666750</xdr:rowOff>
                  </to>
                </anchor>
              </controlPr>
            </control>
          </mc:Choice>
        </mc:AlternateContent>
        <mc:AlternateContent xmlns:mc="http://schemas.openxmlformats.org/markup-compatibility/2006">
          <mc:Choice Requires="x14">
            <control shapeId="118826" r:id="rId52" name="Check Box 42">
              <controlPr defaultSize="0" autoFill="0" autoLine="0" autoPict="0">
                <anchor moveWithCells="1" sizeWithCells="1">
                  <from>
                    <xdr:col>8</xdr:col>
                    <xdr:colOff>1066800</xdr:colOff>
                    <xdr:row>127</xdr:row>
                    <xdr:rowOff>304800</xdr:rowOff>
                  </from>
                  <to>
                    <xdr:col>8</xdr:col>
                    <xdr:colOff>1743075</xdr:colOff>
                    <xdr:row>127</xdr:row>
                    <xdr:rowOff>676275</xdr:rowOff>
                  </to>
                </anchor>
              </controlPr>
            </control>
          </mc:Choice>
        </mc:AlternateContent>
        <mc:AlternateContent xmlns:mc="http://schemas.openxmlformats.org/markup-compatibility/2006">
          <mc:Choice Requires="x14">
            <control shapeId="118827" r:id="rId53"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4"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5"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6"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7"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8"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9"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60"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1"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2"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3" name="Check Box 53">
              <controlPr defaultSize="0" autoFill="0" autoLine="0" autoPict="0">
                <anchor moveWithCells="1" sizeWithCells="1">
                  <from>
                    <xdr:col>4</xdr:col>
                    <xdr:colOff>942975</xdr:colOff>
                    <xdr:row>168</xdr:row>
                    <xdr:rowOff>371475</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4"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5"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6" name="Check Box 56">
              <controlPr defaultSize="0" autoFill="0" autoLine="0" autoPict="0">
                <anchor moveWithCells="1" sizeWithCells="1">
                  <from>
                    <xdr:col>6</xdr:col>
                    <xdr:colOff>171450</xdr:colOff>
                    <xdr:row>168</xdr:row>
                    <xdr:rowOff>400050</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7"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8"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9" name="Check Box 59">
              <controlPr defaultSize="0" autoFill="0" autoLine="0" autoPict="0">
                <anchor moveWithCells="1" sizeWithCells="1">
                  <from>
                    <xdr:col>8</xdr:col>
                    <xdr:colOff>152400</xdr:colOff>
                    <xdr:row>168</xdr:row>
                    <xdr:rowOff>381000</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70"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0" zoomScaleSheetLayoutView="100" workbookViewId="0">
      <selection activeCell="F20" sqref="F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7" customWidth="1"/>
    <col min="8" max="9" width="0" style="171" hidden="1" customWidth="1"/>
    <col min="10" max="15" width="0" style="26" hidden="1" customWidth="1"/>
    <col min="16" max="16384" width="9.140625" style="26"/>
  </cols>
  <sheetData>
    <row r="1" spans="1:9" s="100" customFormat="1" ht="22.5" customHeight="1">
      <c r="A1" s="1324" t="str">
        <f>'Attach 3(JV)'!A1</f>
        <v>Specification No. :CC-CS/973-SR2/TR-4086/3/G7</v>
      </c>
      <c r="B1" s="1324"/>
      <c r="C1" s="1324"/>
      <c r="D1" s="1324"/>
      <c r="E1" s="727"/>
      <c r="F1" s="728"/>
      <c r="G1" s="701" t="str">
        <f>"Attachment-4 " &amp; 'Attach 3(JV)'!AV1</f>
        <v xml:space="preserve">Attachment-4 </v>
      </c>
      <c r="H1" s="171"/>
      <c r="I1" s="171"/>
    </row>
    <row r="3" spans="1:9" ht="81"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971"/>
      <c r="G3" s="971"/>
    </row>
    <row r="4" spans="1:9" ht="20.100000000000001" customHeight="1">
      <c r="A4" s="29"/>
      <c r="H4" s="180"/>
    </row>
    <row r="5" spans="1:9" ht="20.100000000000001" customHeight="1">
      <c r="A5" s="990" t="s">
        <v>359</v>
      </c>
      <c r="B5" s="990"/>
      <c r="C5" s="990"/>
      <c r="D5" s="990"/>
      <c r="E5" s="990"/>
      <c r="F5" s="990"/>
      <c r="G5" s="990"/>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996" t="str">
        <f>'Attach 3(JV)'!A8</f>
        <v/>
      </c>
      <c r="B8" s="996"/>
      <c r="C8" s="996"/>
      <c r="D8" s="996"/>
      <c r="F8" s="158" t="str">
        <f>'Attach 3(JV)'!E8</f>
        <v>Contract Services</v>
      </c>
      <c r="H8" s="181"/>
    </row>
    <row r="9" spans="1:9" ht="20.100000000000001" customHeight="1">
      <c r="A9" s="14" t="s">
        <v>352</v>
      </c>
      <c r="B9" s="1326">
        <f>'Attach 3(JV)'!B9</f>
        <v>0</v>
      </c>
      <c r="C9" s="1326"/>
      <c r="D9" s="1326"/>
      <c r="F9" s="158" t="str">
        <f>'Attach 3(JV)'!E9</f>
        <v>Power Grid Corporation of India Ltd.,</v>
      </c>
      <c r="H9" s="181"/>
    </row>
    <row r="10" spans="1:9" ht="20.100000000000001" customHeight="1">
      <c r="A10" s="14" t="s">
        <v>354</v>
      </c>
      <c r="B10" s="1326">
        <f>'Attach 3(JV)'!B10</f>
        <v>0</v>
      </c>
      <c r="C10" s="1326"/>
      <c r="D10" s="1326"/>
      <c r="F10" s="158" t="str">
        <f>'Attach 3(JV)'!E10</f>
        <v>"Saudamini", Plot No. 2, Sector 29</v>
      </c>
      <c r="H10" s="181"/>
    </row>
    <row r="11" spans="1:9" ht="20.100000000000001" customHeight="1">
      <c r="B11" s="1326">
        <f>'Attach 3(JV)'!B11</f>
        <v>0</v>
      </c>
      <c r="C11" s="1326"/>
      <c r="D11" s="1326"/>
      <c r="F11" s="158" t="str">
        <f>'Attach 3(JV)'!E11</f>
        <v>Gurgaon (Haryana) - 122001</v>
      </c>
    </row>
    <row r="12" spans="1:9" ht="20.100000000000001" customHeight="1">
      <c r="A12" s="33"/>
      <c r="B12" s="1326">
        <f>'Attach 3(JV)'!B12</f>
        <v>0</v>
      </c>
      <c r="C12" s="1326"/>
      <c r="D12" s="1326"/>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347</v>
      </c>
    </row>
    <row r="16" spans="1:9" ht="20.100000000000001" customHeight="1">
      <c r="A16" s="33"/>
    </row>
    <row r="17" spans="1:9" ht="50.1" customHeight="1">
      <c r="A17" s="1327" t="str">
        <f>"We hereby certify that equipment and materials to be supplied are produced in " &amp;H26 &amp; " eligible source " &amp; F26</f>
        <v>We hereby certify that equipment and materials to be supplied are produced in [Name of Countries],  eligible source country.</v>
      </c>
      <c r="B17" s="1327"/>
      <c r="C17" s="1327"/>
      <c r="D17" s="1327"/>
      <c r="E17" s="1327"/>
      <c r="F17" s="179" t="s">
        <v>184</v>
      </c>
      <c r="G17" s="179" t="s">
        <v>185</v>
      </c>
    </row>
    <row r="18" spans="1:9" ht="45" customHeight="1">
      <c r="A18" s="1325" t="str">
        <f>"We hereby certify that our company is incorporated and registered in " &amp;I26 &amp; " eligible source " &amp;G26</f>
        <v>We hereby certify that our company is incorporated and registered in [Name of Countries],  eligible source country.</v>
      </c>
      <c r="B18" s="1325"/>
      <c r="C18" s="1325"/>
      <c r="D18" s="1325"/>
      <c r="E18" s="1325"/>
      <c r="F18" s="185" t="s">
        <v>158</v>
      </c>
      <c r="G18" s="185" t="s">
        <v>158</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300" t="str">
        <f>'Attach 3(JV)'!E24</f>
        <v/>
      </c>
      <c r="F21" s="185"/>
      <c r="G21" s="185"/>
      <c r="H21" s="166" t="str">
        <f t="shared" si="0"/>
        <v/>
      </c>
      <c r="I21" s="166" t="str">
        <f t="shared" si="0"/>
        <v/>
      </c>
    </row>
    <row r="22" spans="1:9" ht="33" customHeight="1">
      <c r="A22" s="37" t="s">
        <v>8</v>
      </c>
      <c r="B22" s="300" t="str">
        <f>'Attach 3(JV)'!B25</f>
        <v/>
      </c>
      <c r="D22" s="38" t="s">
        <v>6</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39" sheet="1" objects="1" scenarios="1" formatColumns="0" formatRows="0" selectLockedCells="1"/>
  <customSheetViews>
    <customSheetView guid="{3586051E-F72C-4D0C-897B-E34F64AA6EDE}" showPageBreaks="1" showGridLines="0" zeroValues="0" printArea="1" hiddenColumns="1" view="pageBreakPreview" topLeftCell="A10">
      <selection activeCell="F20" sqref="F20"/>
      <pageMargins left="0.75" right="0.63" top="0.57999999999999996" bottom="0.6" header="0.34" footer="0.35"/>
      <pageSetup scale="67" orientation="portrait" r:id="rId1"/>
      <headerFooter alignWithMargins="0">
        <oddFooter>&amp;R&amp;"Book Antiqua,Bold"&amp;8 Page &amp;P of &amp;N</oddFooter>
      </headerFooter>
    </customSheetView>
    <customSheetView guid="{E237C3B6-A641-4C13-81D1-D485BFC922DF}" showPageBreaks="1" showGridLines="0" zeroValues="0" printArea="1" hiddenColumns="1" view="pageBreakPreview">
      <selection activeCell="F20" sqref="F20"/>
      <pageMargins left="0.75" right="0.63" top="0.57999999999999996" bottom="0.6" header="0.34" footer="0.35"/>
      <pageSetup scale="67" orientation="portrait" r:id="rId2"/>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5A689FA6-07D0-46C9-9BC0-124A2CC13302}" showPageBreaks="1" showGridLines="0" zeroValues="0" printArea="1" hiddenColumns="1" view="pageBreakPreview" topLeftCell="A13">
      <selection activeCell="F20" sqref="F20"/>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s="713" customFormat="1" ht="20.25" customHeight="1">
      <c r="A1" s="1328" t="str">
        <f>'Attach 3(JV)'!A1</f>
        <v>Specification No. :CC-CS/973-SR2/TR-4086/3/G7</v>
      </c>
      <c r="B1" s="1328"/>
      <c r="C1" s="1328"/>
      <c r="D1" s="729"/>
      <c r="E1" s="730" t="str">
        <f>"Attachment-4(A) "&amp; 'Attach 3(JV)'!AT1</f>
        <v xml:space="preserve">Attachment-4(A) </v>
      </c>
      <c r="F1" s="731"/>
      <c r="G1" s="731"/>
      <c r="H1" s="731"/>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c r="AK1" s="732"/>
      <c r="AL1" s="732"/>
    </row>
    <row r="2" spans="1:38" ht="11.1" customHeight="1"/>
    <row r="3" spans="1:38" ht="89.2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251"/>
      <c r="G3" s="252"/>
      <c r="H3" s="251"/>
    </row>
    <row r="4" spans="1:38" ht="11.1" customHeight="1">
      <c r="A4" s="29"/>
      <c r="H4" s="253"/>
      <c r="I4" s="254"/>
    </row>
    <row r="5" spans="1:38" ht="20.100000000000001" customHeight="1">
      <c r="A5" s="990" t="s">
        <v>360</v>
      </c>
      <c r="B5" s="990"/>
      <c r="C5" s="990"/>
      <c r="D5" s="990"/>
      <c r="E5" s="990"/>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996" t="str">
        <f>'Attach 3(JV)'!A8</f>
        <v/>
      </c>
      <c r="B8" s="996"/>
      <c r="C8" s="996"/>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1326">
        <f>'Attach 3(JV)'!B9</f>
        <v>0</v>
      </c>
      <c r="C9" s="1326"/>
      <c r="D9" s="12" t="str">
        <f>'Attach 3(JV)'!E9</f>
        <v>Power Grid Corporation of India Ltd.,</v>
      </c>
      <c r="H9" s="253"/>
      <c r="I9" s="255"/>
    </row>
    <row r="10" spans="1:38" ht="20.100000000000001" customHeight="1">
      <c r="A10" s="14" t="s">
        <v>354</v>
      </c>
      <c r="B10" s="1326">
        <f>'Attach 3(JV)'!B10</f>
        <v>0</v>
      </c>
      <c r="C10" s="1326"/>
      <c r="D10" s="12" t="str">
        <f>'Attach 3(JV)'!E10</f>
        <v>"Saudamini", Plot No. 2, Sector 29</v>
      </c>
      <c r="H10" s="253"/>
      <c r="I10" s="255"/>
    </row>
    <row r="11" spans="1:38" ht="20.100000000000001" customHeight="1">
      <c r="B11" s="1326">
        <f>'Attach 3(JV)'!B11</f>
        <v>0</v>
      </c>
      <c r="C11" s="1326"/>
      <c r="D11" s="12" t="str">
        <f>'Attach 3(JV)'!E11</f>
        <v>Gurgaon (Haryana) - 122001</v>
      </c>
    </row>
    <row r="12" spans="1:38" ht="15" customHeight="1">
      <c r="A12" s="33"/>
      <c r="B12" s="1326">
        <f>'Attach 3(JV)'!B12</f>
        <v>0</v>
      </c>
      <c r="C12" s="1326"/>
      <c r="D12" s="12"/>
    </row>
    <row r="13" spans="1:38" ht="20.100000000000001" customHeight="1">
      <c r="A13" s="30" t="s">
        <v>347</v>
      </c>
      <c r="D13" s="43"/>
    </row>
    <row r="14" spans="1:38" ht="79.5" customHeight="1">
      <c r="A14" s="1329" t="s">
        <v>361</v>
      </c>
      <c r="B14" s="1329"/>
      <c r="C14" s="1329"/>
      <c r="D14" s="1329"/>
      <c r="E14" s="1329"/>
    </row>
    <row r="15" spans="1:38" ht="20.100000000000001" customHeight="1">
      <c r="A15" s="160" t="s">
        <v>367</v>
      </c>
      <c r="B15" s="160" t="s">
        <v>368</v>
      </c>
      <c r="C15" s="160" t="s">
        <v>369</v>
      </c>
      <c r="D15" s="160" t="s">
        <v>348</v>
      </c>
      <c r="E15" s="160" t="s">
        <v>349</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29" t="s">
        <v>362</v>
      </c>
      <c r="B22" s="1329"/>
      <c r="C22" s="1329"/>
      <c r="D22" s="1329"/>
      <c r="E22" s="1329"/>
    </row>
    <row r="23" spans="1:38" s="154"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1330" t="str">
        <f>'Attach 3(JV)'!E24</f>
        <v/>
      </c>
      <c r="E25" s="1330"/>
    </row>
    <row r="26" spans="1:38" ht="23.1" customHeight="1">
      <c r="A26" s="37" t="s">
        <v>8</v>
      </c>
      <c r="B26" s="30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39" sheet="1" objects="1" scenarios="1" formatColumns="0" formatRows="0" selectLockedCells="1"/>
  <customSheetViews>
    <customSheetView guid="{3586051E-F72C-4D0C-897B-E34F64AA6EDE}" scale="115" showPageBreaks="1" showGridLines="0" zeroValues="0" fitToPage="1" printArea="1" view="pageBreakPreview" topLeftCell="A7">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237C3B6-A641-4C13-81D1-D485BFC922DF}"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5A689FA6-07D0-46C9-9BC0-124A2CC13302}" scale="115" showPageBreaks="1" showGridLines="0" zeroValues="0" fitToPage="1"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6" zoomScale="115" zoomScaleSheetLayoutView="115" workbookViewId="0">
      <selection activeCell="B18" sqref="B18:E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3" customFormat="1" ht="19.5" customHeight="1">
      <c r="A1" s="1328" t="str">
        <f>'Attach 3(JV)'!A1</f>
        <v>Specification No. :CC-CS/973-SR2/TR-4086/3/G7</v>
      </c>
      <c r="B1" s="1328"/>
      <c r="C1" s="1328"/>
      <c r="D1" s="1328"/>
      <c r="E1" s="730" t="str">
        <f>"Attachment-4(B) "&amp; 'Attach 3(JV)'!AT1</f>
        <v xml:space="preserve">Attachment-4(B) </v>
      </c>
      <c r="F1" s="712"/>
      <c r="G1" s="712"/>
      <c r="H1" s="712"/>
    </row>
    <row r="3" spans="1:9" ht="83.2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27"/>
      <c r="G3" s="28"/>
      <c r="H3" s="27"/>
    </row>
    <row r="4" spans="1:9" ht="20.100000000000001" customHeight="1">
      <c r="A4" s="29"/>
      <c r="H4" s="31"/>
      <c r="I4" s="11"/>
    </row>
    <row r="5" spans="1:9" ht="20.100000000000001" customHeight="1">
      <c r="A5" s="990" t="s">
        <v>360</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t="str">
        <f>'Attach 3(JV)'!A8</f>
        <v/>
      </c>
      <c r="B8" s="996"/>
      <c r="C8" s="996"/>
      <c r="D8" s="996"/>
      <c r="E8" s="12" t="str">
        <f>'Attach 3(JV)'!E8</f>
        <v>Contract Services</v>
      </c>
      <c r="H8" s="31"/>
      <c r="I8" s="13"/>
    </row>
    <row r="9" spans="1:9" ht="20.100000000000001" customHeight="1">
      <c r="A9" s="14" t="s">
        <v>352</v>
      </c>
      <c r="B9" s="1326">
        <f>'Attach 3(JV)'!B9</f>
        <v>0</v>
      </c>
      <c r="C9" s="1326"/>
      <c r="D9" s="1326"/>
      <c r="E9" s="12" t="str">
        <f>'Attach 3(JV)'!E9</f>
        <v>Power Grid Corporation of India Ltd.,</v>
      </c>
      <c r="H9" s="31"/>
      <c r="I9" s="13"/>
    </row>
    <row r="10" spans="1:9" ht="20.100000000000001" customHeight="1">
      <c r="A10" s="14" t="s">
        <v>354</v>
      </c>
      <c r="B10" s="1326">
        <f>'Attach 3(JV)'!B10</f>
        <v>0</v>
      </c>
      <c r="C10" s="1326"/>
      <c r="D10" s="1326"/>
      <c r="E10" s="12" t="str">
        <f>'Attach 3(JV)'!E10</f>
        <v>"Saudamini", Plot No. 2, Sector 29</v>
      </c>
      <c r="H10" s="31"/>
      <c r="I10" s="13"/>
    </row>
    <row r="11" spans="1:9" ht="20.100000000000001" customHeight="1">
      <c r="B11" s="1326">
        <f>'Attach 3(JV)'!B11</f>
        <v>0</v>
      </c>
      <c r="C11" s="1326"/>
      <c r="D11" s="1326"/>
      <c r="E11" s="12" t="str">
        <f>'Attach 3(JV)'!E11</f>
        <v>Gurgaon (Haryana) - 122001</v>
      </c>
    </row>
    <row r="12" spans="1:9" ht="20.100000000000001" customHeight="1">
      <c r="A12" s="33"/>
      <c r="B12" s="1326">
        <f>'Attach 3(JV)'!B12</f>
        <v>0</v>
      </c>
      <c r="C12" s="1326"/>
      <c r="D12" s="1326"/>
      <c r="E12" s="12"/>
    </row>
    <row r="13" spans="1:9" ht="20.100000000000001" customHeight="1">
      <c r="A13" s="30" t="s">
        <v>347</v>
      </c>
    </row>
    <row r="14" spans="1:9" ht="20.100000000000001" customHeight="1">
      <c r="A14" s="33"/>
    </row>
    <row r="15" spans="1:9" ht="87.75" customHeight="1">
      <c r="A15" s="1332" t="s">
        <v>370</v>
      </c>
      <c r="B15" s="1332"/>
      <c r="C15" s="1332"/>
      <c r="D15" s="1332"/>
      <c r="E15" s="1332"/>
    </row>
    <row r="16" spans="1:9" ht="30" customHeight="1">
      <c r="A16" s="102" t="s">
        <v>363</v>
      </c>
      <c r="B16" s="1331"/>
      <c r="C16" s="1331"/>
      <c r="D16" s="1331"/>
      <c r="E16" s="1331"/>
    </row>
    <row r="17" spans="1:5" ht="30" customHeight="1">
      <c r="A17" s="102" t="s">
        <v>364</v>
      </c>
      <c r="B17" s="1331"/>
      <c r="C17" s="1331"/>
      <c r="D17" s="1331"/>
      <c r="E17" s="1331"/>
    </row>
    <row r="18" spans="1:5" ht="30" customHeight="1">
      <c r="A18" s="102" t="s">
        <v>365</v>
      </c>
      <c r="B18" s="1331"/>
      <c r="C18" s="1331"/>
      <c r="D18" s="1331"/>
      <c r="E18" s="1331"/>
    </row>
    <row r="19" spans="1:5" ht="30" customHeight="1">
      <c r="A19" s="44" t="s">
        <v>366</v>
      </c>
      <c r="B19" s="1331"/>
      <c r="C19" s="1331"/>
      <c r="D19" s="1331"/>
      <c r="E19" s="1331"/>
    </row>
    <row r="20" spans="1:5" ht="30" customHeight="1">
      <c r="A20" s="44" t="s">
        <v>74</v>
      </c>
      <c r="B20" s="1331"/>
      <c r="C20" s="1331"/>
      <c r="D20" s="1331"/>
      <c r="E20" s="1331"/>
    </row>
    <row r="21" spans="1:5" ht="30" customHeight="1">
      <c r="A21" s="44" t="s">
        <v>77</v>
      </c>
      <c r="B21" s="1331"/>
      <c r="C21" s="1331"/>
      <c r="D21" s="1331"/>
      <c r="E21" s="1331"/>
    </row>
    <row r="22" spans="1:5" ht="16.5" customHeight="1">
      <c r="A22" s="150"/>
      <c r="B22" s="151"/>
      <c r="C22" s="151"/>
      <c r="D22" s="151"/>
      <c r="E22" s="151"/>
    </row>
    <row r="23" spans="1:5" ht="27.95" customHeight="1">
      <c r="D23" s="38"/>
    </row>
    <row r="24" spans="1:5" ht="27.95" customHeight="1">
      <c r="A24" s="37" t="s">
        <v>7</v>
      </c>
      <c r="B24" s="73" t="str">
        <f>'Attach 3(JV)'!B24</f>
        <v>--</v>
      </c>
      <c r="D24" s="38" t="s">
        <v>5</v>
      </c>
      <c r="E24" s="300" t="str">
        <f>'Attach 3(JV)'!E24</f>
        <v/>
      </c>
    </row>
    <row r="25" spans="1:5" ht="27.95" customHeight="1">
      <c r="A25" s="37" t="s">
        <v>8</v>
      </c>
      <c r="B25" s="300" t="str">
        <f>'Attach 3(JV)'!B25</f>
        <v/>
      </c>
      <c r="D25" s="38" t="s">
        <v>6</v>
      </c>
      <c r="E25" s="300"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39" sheet="1" objects="1" scenarios="1" formatColumns="0" formatRows="0" selectLockedCells="1"/>
  <customSheetViews>
    <customSheetView guid="{3586051E-F72C-4D0C-897B-E34F64AA6EDE}" scale="115" showPageBreaks="1" showGridLines="0" fitToPage="1" printArea="1" view="pageBreakPreview" topLeftCell="A16">
      <selection activeCell="B18" sqref="B18:E18"/>
      <pageMargins left="0.75" right="0.63" top="0.57999999999999996" bottom="0.6" header="0.34" footer="0.35"/>
      <pageSetup scale="92" orientation="portrait" r:id="rId1"/>
      <headerFooter alignWithMargins="0">
        <oddFooter>&amp;R&amp;"Book Antiqua,Bold"&amp;8 Page &amp;P of &amp;N</oddFooter>
      </headerFooter>
    </customSheetView>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2"/>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0"/>
      <headerFooter alignWithMargins="0">
        <oddFooter>&amp;R&amp;"Book Antiqua,Bold"&amp;8 Page &amp;P of &amp;N</oddFooter>
      </headerFooter>
    </customSheetView>
    <customSheetView guid="{5A689FA6-07D0-46C9-9BC0-124A2CC13302}" scale="115" showPageBreaks="1" showGridLines="0" fitToPage="1" printArea="1" view="pageBreakPreview">
      <selection activeCell="B18" sqref="B18:E18"/>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SheetLayoutView="10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3" customFormat="1" ht="14.25">
      <c r="A1" s="1328" t="str">
        <f>'Attach 3(JV)'!A1</f>
        <v>Specification No. :CC-CS/973-SR2/TR-4086/3/G7</v>
      </c>
      <c r="B1" s="1328"/>
      <c r="C1" s="1328"/>
      <c r="D1" s="1339" t="str">
        <f>"Attachment-5 " &amp; 'Attach 3(JV)'!AT1</f>
        <v xml:space="preserve">Attachment-5 </v>
      </c>
      <c r="E1" s="1339"/>
      <c r="F1" s="712"/>
      <c r="G1" s="712"/>
      <c r="H1" s="712"/>
    </row>
    <row r="2" spans="1:9" ht="8.1" customHeight="1"/>
    <row r="3" spans="1:9" ht="79.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27"/>
      <c r="G3" s="28"/>
      <c r="H3" s="27"/>
    </row>
    <row r="4" spans="1:9" ht="42" hidden="1" customHeight="1">
      <c r="A4" s="29"/>
      <c r="H4" s="31"/>
      <c r="I4" s="11"/>
    </row>
    <row r="5" spans="1:9" ht="20.100000000000001" customHeight="1">
      <c r="A5" s="990" t="s">
        <v>1035</v>
      </c>
      <c r="B5" s="990"/>
      <c r="C5" s="990"/>
      <c r="D5" s="990"/>
      <c r="E5" s="990"/>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96" t="str">
        <f>'Attach 3(JV)'!A8</f>
        <v/>
      </c>
      <c r="B8" s="996"/>
      <c r="C8" s="996"/>
      <c r="D8" s="12" t="str">
        <f>'Attach 3(JV)'!E8</f>
        <v>Contract Services</v>
      </c>
      <c r="H8" s="31"/>
      <c r="I8" s="13"/>
    </row>
    <row r="9" spans="1:9" ht="20.100000000000001" customHeight="1">
      <c r="A9" s="14" t="s">
        <v>352</v>
      </c>
      <c r="B9" s="1326">
        <f>'Attach 3(JV)'!B9</f>
        <v>0</v>
      </c>
      <c r="C9" s="1326"/>
      <c r="D9" s="12" t="str">
        <f>'Attach 3(JV)'!E9</f>
        <v>Power Grid Corporation of India Ltd.,</v>
      </c>
      <c r="H9" s="31"/>
      <c r="I9" s="13"/>
    </row>
    <row r="10" spans="1:9" ht="20.100000000000001" customHeight="1">
      <c r="A10" s="14" t="s">
        <v>354</v>
      </c>
      <c r="B10" s="1326">
        <f>'Attach 3(JV)'!B10</f>
        <v>0</v>
      </c>
      <c r="C10" s="1326"/>
      <c r="D10" s="12" t="str">
        <f>'Attach 3(JV)'!E10</f>
        <v>"Saudamini", Plot No. 2, Sector 29</v>
      </c>
      <c r="H10" s="31"/>
      <c r="I10" s="13"/>
    </row>
    <row r="11" spans="1:9" ht="20.100000000000001" customHeight="1">
      <c r="B11" s="1326">
        <f>'Attach 3(JV)'!B11</f>
        <v>0</v>
      </c>
      <c r="C11" s="1326"/>
      <c r="D11" s="12" t="str">
        <f>'Attach 3(JV)'!E11</f>
        <v>Gurgaon (Haryana) - 122001</v>
      </c>
    </row>
    <row r="12" spans="1:9" ht="17.25" customHeight="1">
      <c r="A12" s="33"/>
      <c r="B12" s="1326">
        <f>'Attach 3(JV)'!B12</f>
        <v>0</v>
      </c>
      <c r="C12" s="1326"/>
      <c r="D12" s="12"/>
    </row>
    <row r="13" spans="1:9" ht="20.100000000000001" customHeight="1">
      <c r="A13" s="30" t="s">
        <v>347</v>
      </c>
      <c r="D13" s="43"/>
    </row>
    <row r="14" spans="1:9" ht="45.75" customHeight="1">
      <c r="A14" s="1225" t="s">
        <v>372</v>
      </c>
      <c r="B14" s="1225"/>
      <c r="C14" s="1225"/>
      <c r="D14" s="1225"/>
      <c r="E14" s="1225"/>
      <c r="F14" s="35"/>
      <c r="G14" s="35"/>
      <c r="H14" s="35"/>
    </row>
    <row r="15" spans="1:9" ht="32.1" customHeight="1">
      <c r="A15" s="1334" t="s">
        <v>350</v>
      </c>
      <c r="B15" s="1334" t="s">
        <v>369</v>
      </c>
      <c r="C15" s="1334" t="s">
        <v>373</v>
      </c>
      <c r="D15" s="1336" t="s">
        <v>374</v>
      </c>
      <c r="E15" s="1337"/>
      <c r="F15" s="35"/>
      <c r="G15" s="35"/>
      <c r="H15" s="35"/>
    </row>
    <row r="16" spans="1:9" ht="19.5" customHeight="1">
      <c r="A16" s="1335"/>
      <c r="B16" s="1335"/>
      <c r="C16" s="1335"/>
      <c r="D16" s="48" t="s">
        <v>375</v>
      </c>
      <c r="E16" s="48" t="s">
        <v>376</v>
      </c>
      <c r="F16" s="35"/>
      <c r="G16" s="35"/>
      <c r="H16" s="35"/>
    </row>
    <row r="17" spans="1:8" ht="21.95" customHeight="1">
      <c r="A17" s="144">
        <v>1</v>
      </c>
      <c r="B17" s="313"/>
      <c r="C17" s="313"/>
      <c r="D17" s="313"/>
      <c r="E17" s="313"/>
      <c r="F17" s="35"/>
      <c r="G17" s="35"/>
      <c r="H17" s="35"/>
    </row>
    <row r="18" spans="1:8" ht="21.95" customHeight="1">
      <c r="A18" s="145">
        <v>2</v>
      </c>
      <c r="B18" s="313"/>
      <c r="C18" s="313"/>
      <c r="D18" s="313"/>
      <c r="E18" s="313"/>
      <c r="F18" s="35"/>
      <c r="G18" s="35"/>
      <c r="H18" s="35"/>
    </row>
    <row r="19" spans="1:8" ht="21.95" customHeight="1">
      <c r="A19" s="145">
        <v>3</v>
      </c>
      <c r="B19" s="313"/>
      <c r="C19" s="313"/>
      <c r="D19" s="313"/>
      <c r="E19" s="313"/>
      <c r="F19" s="35"/>
      <c r="G19" s="35"/>
      <c r="H19" s="35"/>
    </row>
    <row r="20" spans="1:8" ht="21.95" customHeight="1">
      <c r="A20" s="145">
        <v>4</v>
      </c>
      <c r="B20" s="313"/>
      <c r="C20" s="313"/>
      <c r="D20" s="313"/>
      <c r="E20" s="313"/>
      <c r="F20" s="223"/>
      <c r="G20" s="223"/>
      <c r="H20" s="225" t="b">
        <v>0</v>
      </c>
    </row>
    <row r="21" spans="1:8" ht="21.95"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40" t="s">
        <v>513</v>
      </c>
      <c r="B24" s="1341"/>
      <c r="C24" s="1341"/>
      <c r="D24" s="1341"/>
      <c r="E24" s="1341"/>
      <c r="F24" s="220"/>
      <c r="G24" s="220"/>
      <c r="H24" s="213"/>
    </row>
    <row r="25" spans="1:8" ht="54.75" customHeight="1">
      <c r="A25" s="1338" t="s">
        <v>1034</v>
      </c>
      <c r="B25" s="1338"/>
      <c r="C25" s="1338"/>
      <c r="D25" s="1338"/>
      <c r="E25" s="1338"/>
      <c r="F25" s="212"/>
      <c r="G25" s="212"/>
      <c r="H25" s="213"/>
    </row>
    <row r="26" spans="1:8" ht="32.1" customHeight="1">
      <c r="A26" s="1334" t="s">
        <v>350</v>
      </c>
      <c r="B26" s="1334" t="s">
        <v>369</v>
      </c>
      <c r="C26" s="1334" t="s">
        <v>102</v>
      </c>
      <c r="D26" s="1336" t="s">
        <v>103</v>
      </c>
      <c r="E26" s="1337"/>
      <c r="F26" s="35"/>
      <c r="G26" s="35"/>
      <c r="H26" s="35"/>
    </row>
    <row r="27" spans="1:8" ht="22.5" customHeight="1">
      <c r="A27" s="1335"/>
      <c r="B27" s="1335"/>
      <c r="C27" s="1335"/>
      <c r="D27" s="48" t="s">
        <v>104</v>
      </c>
      <c r="E27" s="48" t="s">
        <v>105</v>
      </c>
      <c r="F27" s="35"/>
      <c r="G27" s="35"/>
      <c r="H27" s="35"/>
    </row>
    <row r="28" spans="1:8" ht="21.95" customHeight="1">
      <c r="A28" s="210">
        <v>1</v>
      </c>
      <c r="B28" s="312"/>
      <c r="C28" s="312"/>
      <c r="D28" s="312"/>
      <c r="E28" s="312"/>
      <c r="F28" s="35"/>
      <c r="G28" s="35"/>
      <c r="H28" s="35"/>
    </row>
    <row r="29" spans="1:8" ht="21.95" customHeight="1">
      <c r="A29" s="210">
        <v>2</v>
      </c>
      <c r="B29" s="312"/>
      <c r="C29" s="312"/>
      <c r="D29" s="312"/>
      <c r="E29" s="312"/>
    </row>
    <row r="30" spans="1:8" ht="21.95"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0" t="str">
        <f>'Attach 3(JV)'!E24</f>
        <v/>
      </c>
    </row>
    <row r="34" spans="1:5" ht="15.95" customHeight="1">
      <c r="A34" s="37" t="s">
        <v>8</v>
      </c>
      <c r="B34" s="300" t="str">
        <f>'Attach 3(JV)'!B25</f>
        <v/>
      </c>
      <c r="D34" s="38" t="s">
        <v>6</v>
      </c>
      <c r="E34" s="300" t="str">
        <f>'Attach 3(JV)'!E25</f>
        <v/>
      </c>
    </row>
    <row r="35" spans="1:5" ht="15.95" customHeight="1">
      <c r="A35" s="26"/>
      <c r="B35" s="26"/>
      <c r="C35" s="38"/>
      <c r="D35" s="26"/>
      <c r="E35" s="26"/>
    </row>
    <row r="36" spans="1:5" ht="20.100000000000001" customHeight="1">
      <c r="A36" s="22" t="str">
        <f>A1</f>
        <v>Specification No. :CC-CS/973-SR2/TR-4086/3/G7</v>
      </c>
      <c r="B36" s="23"/>
      <c r="C36" s="23"/>
      <c r="D36" s="23"/>
      <c r="E36" s="42" t="str">
        <f>"Annexure I to " &amp;D1</f>
        <v xml:space="preserve">Annexure I to Attachment-5 </v>
      </c>
    </row>
    <row r="37" spans="1:5" ht="18" customHeight="1">
      <c r="A37" s="39"/>
    </row>
    <row r="38" spans="1:5" ht="18" customHeight="1">
      <c r="A38" s="1333" t="s">
        <v>371</v>
      </c>
      <c r="B38" s="1333"/>
      <c r="C38" s="1333"/>
      <c r="D38" s="1333"/>
      <c r="E38" s="1333"/>
    </row>
    <row r="39" spans="1:5" ht="18" customHeight="1">
      <c r="B39" s="105"/>
    </row>
    <row r="40" spans="1:5" ht="42" customHeight="1">
      <c r="A40" s="1344" t="s">
        <v>350</v>
      </c>
      <c r="B40" s="1346" t="s">
        <v>369</v>
      </c>
      <c r="C40" s="1346" t="s">
        <v>373</v>
      </c>
      <c r="D40" s="1336" t="s">
        <v>374</v>
      </c>
      <c r="E40" s="1337"/>
    </row>
    <row r="41" spans="1:5" ht="23.25" customHeight="1">
      <c r="A41" s="1345"/>
      <c r="B41" s="1347"/>
      <c r="C41" s="1347"/>
      <c r="D41" s="48" t="s">
        <v>375</v>
      </c>
      <c r="E41" s="48" t="s">
        <v>376</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:CC-CS/973-SR2/TR-4086/3/G7</v>
      </c>
      <c r="B73" s="23"/>
      <c r="C73" s="23"/>
      <c r="D73" s="23"/>
      <c r="E73" s="42" t="str">
        <f>E36</f>
        <v xml:space="preserve">Annexure I to Attachment-5 </v>
      </c>
    </row>
    <row r="74" spans="1:5" ht="18" customHeight="1">
      <c r="A74" s="39"/>
    </row>
    <row r="75" spans="1:5" ht="18" customHeight="1">
      <c r="A75" s="1333" t="s">
        <v>371</v>
      </c>
      <c r="B75" s="1333"/>
      <c r="C75" s="1333"/>
      <c r="D75" s="1333"/>
      <c r="E75" s="1333"/>
    </row>
    <row r="76" spans="1:5" ht="18" customHeight="1">
      <c r="B76" s="105"/>
    </row>
    <row r="77" spans="1:5" ht="37.5" customHeight="1">
      <c r="A77" s="1344" t="s">
        <v>350</v>
      </c>
      <c r="B77" s="1346" t="s">
        <v>369</v>
      </c>
      <c r="C77" s="1346" t="s">
        <v>374</v>
      </c>
      <c r="D77" s="1342" t="s">
        <v>374</v>
      </c>
      <c r="E77" s="1343"/>
    </row>
    <row r="78" spans="1:5" ht="24" customHeight="1">
      <c r="A78" s="1345"/>
      <c r="B78" s="1348"/>
      <c r="C78" s="1348"/>
      <c r="D78" s="50" t="s">
        <v>375</v>
      </c>
      <c r="E78" s="50" t="s">
        <v>376</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4"/>
      <c r="E110" s="105"/>
    </row>
  </sheetData>
  <sheetProtection password="E439" sheet="1" objects="1" scenarios="1" formatColumns="0" formatRows="0" selectLockedCells="1"/>
  <customSheetViews>
    <customSheetView guid="{3586051E-F72C-4D0C-897B-E34F64AA6EDE}"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3" zoomScaleNormal="100" zoomScaleSheetLayoutView="100" workbookViewId="0">
      <selection activeCell="C18" sqref="C18"/>
    </sheetView>
  </sheetViews>
  <sheetFormatPr defaultRowHeight="15.75"/>
  <cols>
    <col min="1" max="1" width="12.140625" style="383" customWidth="1"/>
    <col min="2" max="2" width="28.5703125" style="383" customWidth="1"/>
    <col min="3" max="3" width="36.7109375" style="383" customWidth="1"/>
    <col min="4" max="4" width="15" style="383" customWidth="1"/>
    <col min="5" max="5" width="26" style="383" customWidth="1"/>
    <col min="6" max="7" width="9.140625" style="383"/>
    <col min="8" max="8" width="10.42578125" style="383" hidden="1" customWidth="1"/>
    <col min="9" max="16384" width="9.140625" style="384"/>
  </cols>
  <sheetData>
    <row r="1" spans="1:9" s="737" customFormat="1" ht="24.75" customHeight="1">
      <c r="A1" s="733" t="str">
        <f>'Attach 3(JV)'!A1</f>
        <v>Specification No. :CC-CS/973-SR2/TR-4086/3/G7</v>
      </c>
      <c r="B1" s="734"/>
      <c r="C1" s="734"/>
      <c r="D1" s="734"/>
      <c r="E1" s="735" t="s">
        <v>537</v>
      </c>
      <c r="F1" s="736"/>
      <c r="G1" s="736"/>
      <c r="H1" s="736"/>
    </row>
    <row r="2" spans="1:9" ht="8.1" customHeight="1"/>
    <row r="3" spans="1:9" ht="79.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385"/>
      <c r="G3" s="385"/>
      <c r="H3" s="385"/>
    </row>
    <row r="4" spans="1:9" ht="8.1" customHeight="1">
      <c r="A4" s="386"/>
      <c r="H4" s="387"/>
      <c r="I4" s="388"/>
    </row>
    <row r="5" spans="1:9" ht="27.75" customHeight="1">
      <c r="A5" s="1349" t="s">
        <v>538</v>
      </c>
      <c r="B5" s="1349"/>
      <c r="C5" s="1349"/>
      <c r="D5" s="1349"/>
      <c r="E5" s="1349"/>
      <c r="F5" s="389"/>
      <c r="H5" s="387"/>
      <c r="I5" s="390"/>
    </row>
    <row r="6" spans="1:9" ht="8.1" customHeight="1">
      <c r="A6" s="391"/>
      <c r="H6" s="387"/>
      <c r="I6" s="390"/>
    </row>
    <row r="7" spans="1:9" ht="20.100000000000001" customHeight="1">
      <c r="A7" s="389"/>
      <c r="B7" s="391"/>
      <c r="C7" s="391"/>
      <c r="H7" s="387"/>
      <c r="I7" s="390"/>
    </row>
    <row r="8" spans="1:9" ht="26.25" customHeight="1">
      <c r="A8" s="1350" t="str">
        <f>'[13]Attach 3(QR)'!A8:D8</f>
        <v>Bidder's Name and Address:</v>
      </c>
      <c r="B8" s="1350"/>
      <c r="C8" s="1350"/>
      <c r="D8" s="392" t="str">
        <f>'[13]Attach 3(JV)'!E7</f>
        <v>To:</v>
      </c>
      <c r="H8" s="387"/>
      <c r="I8" s="390"/>
    </row>
    <row r="9" spans="1:9" ht="23.25" customHeight="1">
      <c r="A9" s="1000" t="str">
        <f>'Attach 3(JV)'!A8</f>
        <v/>
      </c>
      <c r="B9" s="1000"/>
      <c r="C9" s="540"/>
      <c r="D9" s="393" t="str">
        <f>'[13]Attach 3(JV)'!E8</f>
        <v>Contract Services</v>
      </c>
      <c r="H9" s="387"/>
      <c r="I9" s="390"/>
    </row>
    <row r="10" spans="1:9" ht="26.25" customHeight="1">
      <c r="A10" s="394" t="s">
        <v>352</v>
      </c>
      <c r="B10" s="1351">
        <f>'Attach 3(JV)'!B9</f>
        <v>0</v>
      </c>
      <c r="C10" s="1351"/>
      <c r="D10" s="393" t="str">
        <f>'[13]Attach 3(JV)'!E9</f>
        <v>Power Grid Corporation of India Ltd.,</v>
      </c>
      <c r="F10" s="395"/>
      <c r="H10" s="387"/>
      <c r="I10" s="390"/>
    </row>
    <row r="11" spans="1:9" ht="16.5">
      <c r="A11" s="394" t="s">
        <v>354</v>
      </c>
      <c r="B11" s="1352">
        <f>'Attach 3(JV)'!B10</f>
        <v>0</v>
      </c>
      <c r="C11" s="1352"/>
      <c r="D11" s="393" t="str">
        <f>'[13]Attach 3(JV)'!E10</f>
        <v>"Saudamini", Plot No. 2, Sector 29</v>
      </c>
      <c r="H11" s="387"/>
      <c r="I11" s="390"/>
    </row>
    <row r="12" spans="1:9">
      <c r="B12" s="1352">
        <f>'Attach 3(JV)'!B11</f>
        <v>0</v>
      </c>
      <c r="C12" s="1352"/>
      <c r="D12" s="393" t="str">
        <f>'[13]Attach 3(JV)'!E11</f>
        <v>Gurgaon (Haryana) - 122001</v>
      </c>
    </row>
    <row r="13" spans="1:9" ht="21" customHeight="1">
      <c r="A13" s="391"/>
      <c r="B13" s="1352">
        <f>'Attach 3(JV)'!B12</f>
        <v>0</v>
      </c>
      <c r="C13" s="1352"/>
      <c r="D13" s="393"/>
    </row>
    <row r="14" spans="1:9" ht="20.100000000000001" customHeight="1">
      <c r="A14" s="383" t="s">
        <v>347</v>
      </c>
      <c r="D14" s="396"/>
    </row>
    <row r="15" spans="1:9" ht="63" customHeight="1">
      <c r="A15" s="397">
        <v>1</v>
      </c>
      <c r="B15" s="1353" t="s">
        <v>539</v>
      </c>
      <c r="C15" s="1353"/>
      <c r="D15" s="1353"/>
      <c r="E15" s="1353"/>
    </row>
    <row r="16" spans="1:9" ht="32.1" customHeight="1">
      <c r="A16" s="1354" t="s">
        <v>350</v>
      </c>
      <c r="B16" s="1354" t="s">
        <v>369</v>
      </c>
      <c r="C16" s="1354" t="s">
        <v>373</v>
      </c>
      <c r="D16" s="1356" t="s">
        <v>540</v>
      </c>
      <c r="E16" s="1357"/>
    </row>
    <row r="17" spans="1:8" ht="41.25" customHeight="1">
      <c r="A17" s="1355"/>
      <c r="B17" s="1355"/>
      <c r="C17" s="1355"/>
      <c r="D17" s="398" t="s">
        <v>375</v>
      </c>
      <c r="E17" s="398" t="s">
        <v>541</v>
      </c>
    </row>
    <row r="18" spans="1:8" ht="21.75" customHeight="1">
      <c r="A18" s="399">
        <v>1</v>
      </c>
      <c r="B18" s="400"/>
      <c r="C18" s="400"/>
      <c r="D18" s="400"/>
      <c r="E18" s="400"/>
    </row>
    <row r="19" spans="1:8" ht="21.95" customHeight="1">
      <c r="A19" s="401">
        <v>2</v>
      </c>
      <c r="B19" s="402"/>
      <c r="C19" s="402"/>
      <c r="D19" s="402"/>
      <c r="E19" s="402"/>
    </row>
    <row r="20" spans="1:8" ht="21.95" customHeight="1">
      <c r="A20" s="401">
        <v>3</v>
      </c>
      <c r="B20" s="402"/>
      <c r="C20" s="402"/>
      <c r="D20" s="402"/>
      <c r="E20" s="402"/>
    </row>
    <row r="21" spans="1:8" ht="21.95"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58" t="s">
        <v>984</v>
      </c>
      <c r="C23" s="1358"/>
      <c r="D23" s="1358"/>
      <c r="E23" s="1358"/>
      <c r="F23" s="403"/>
      <c r="G23" s="403"/>
      <c r="H23" s="407"/>
    </row>
    <row r="24" spans="1:8" ht="18" customHeight="1">
      <c r="A24" s="409"/>
      <c r="B24" s="410"/>
      <c r="C24" s="410"/>
      <c r="D24" s="410"/>
      <c r="E24" s="410"/>
      <c r="F24" s="411"/>
      <c r="G24" s="411"/>
      <c r="H24" s="412"/>
    </row>
    <row r="25" spans="1:8" ht="54.75" hidden="1" customHeight="1">
      <c r="A25" s="1359" t="s">
        <v>79</v>
      </c>
      <c r="B25" s="1359"/>
      <c r="C25" s="1359"/>
      <c r="D25" s="1359"/>
      <c r="E25" s="1359"/>
      <c r="F25" s="413"/>
      <c r="G25" s="413"/>
      <c r="H25" s="412"/>
    </row>
    <row r="26" spans="1:8" ht="32.1" hidden="1" customHeight="1">
      <c r="A26" s="1360" t="s">
        <v>350</v>
      </c>
      <c r="B26" s="1360" t="s">
        <v>369</v>
      </c>
      <c r="C26" s="1360" t="s">
        <v>102</v>
      </c>
      <c r="D26" s="1147" t="s">
        <v>103</v>
      </c>
      <c r="E26" s="1148"/>
    </row>
    <row r="27" spans="1:8" ht="22.5" hidden="1" customHeight="1">
      <c r="A27" s="1361"/>
      <c r="B27" s="1361"/>
      <c r="C27" s="1361"/>
      <c r="D27" s="414" t="s">
        <v>104</v>
      </c>
      <c r="E27" s="414" t="s">
        <v>105</v>
      </c>
    </row>
    <row r="28" spans="1:8" ht="21.95" hidden="1" customHeight="1">
      <c r="A28" s="415">
        <v>1</v>
      </c>
      <c r="B28" s="416"/>
      <c r="C28" s="416"/>
      <c r="D28" s="416"/>
      <c r="E28" s="416"/>
    </row>
    <row r="29" spans="1:8" ht="21.95" hidden="1" customHeight="1">
      <c r="A29" s="415">
        <v>2</v>
      </c>
      <c r="B29" s="416"/>
      <c r="C29" s="416"/>
      <c r="D29" s="416"/>
      <c r="E29" s="416"/>
    </row>
    <row r="30" spans="1:8" ht="37.5" hidden="1" customHeight="1">
      <c r="A30" s="415">
        <v>3</v>
      </c>
      <c r="B30" s="416"/>
      <c r="C30" s="416"/>
      <c r="D30" s="416"/>
      <c r="E30" s="416"/>
    </row>
    <row r="31" spans="1:8" ht="15.95" customHeight="1">
      <c r="A31" s="417"/>
      <c r="B31" s="417"/>
      <c r="C31" s="417"/>
      <c r="D31" s="417"/>
      <c r="E31" s="417"/>
    </row>
    <row r="32" spans="1:8" ht="15.95" customHeight="1">
      <c r="A32" s="417"/>
      <c r="B32" s="417"/>
      <c r="C32" s="418"/>
      <c r="D32" s="417"/>
      <c r="E32" s="417"/>
    </row>
    <row r="33" spans="1:9" ht="15.95" customHeight="1">
      <c r="A33" s="419" t="s">
        <v>7</v>
      </c>
      <c r="B33" s="432" t="str">
        <f>'Attach 3(JV)'!B24</f>
        <v>--</v>
      </c>
      <c r="C33" s="418" t="s">
        <v>5</v>
      </c>
      <c r="D33" s="1362" t="str">
        <f>'Attach 3(JV)'!E24</f>
        <v/>
      </c>
      <c r="E33" s="1362"/>
    </row>
    <row r="34" spans="1:9" ht="15.95" customHeight="1">
      <c r="A34" s="419" t="s">
        <v>8</v>
      </c>
      <c r="B34" s="433" t="str">
        <f>'Attach 3(JV)'!B25</f>
        <v/>
      </c>
      <c r="C34" s="418" t="s">
        <v>6</v>
      </c>
      <c r="D34" s="1362" t="str">
        <f>'Attach 3(JV)'!E25</f>
        <v/>
      </c>
      <c r="E34" s="1362"/>
    </row>
    <row r="35" spans="1:9" s="383" customFormat="1" ht="15.75" customHeight="1">
      <c r="A35" s="384"/>
      <c r="B35" s="384"/>
      <c r="C35" s="418"/>
      <c r="D35" s="384"/>
      <c r="E35" s="384"/>
      <c r="I35" s="384"/>
    </row>
    <row r="36" spans="1:9" s="383" customFormat="1" ht="19.5" customHeight="1">
      <c r="A36" s="423" t="str">
        <f>A1</f>
        <v>Specification No. :CC-CS/973-SR2/TR-4086/3/G7</v>
      </c>
      <c r="B36" s="424"/>
      <c r="C36" s="424"/>
      <c r="D36" s="424"/>
      <c r="E36" s="425" t="str">
        <f>E1</f>
        <v>Attachment-5A</v>
      </c>
      <c r="I36" s="384"/>
    </row>
    <row r="37" spans="1:9" s="383" customFormat="1" ht="18" customHeight="1">
      <c r="A37" s="421"/>
      <c r="I37" s="384"/>
    </row>
    <row r="38" spans="1:9" s="383" customFormat="1" ht="30" customHeight="1">
      <c r="A38" s="1363" t="s">
        <v>371</v>
      </c>
      <c r="B38" s="1363"/>
      <c r="C38" s="1363"/>
      <c r="D38" s="1363"/>
      <c r="E38" s="1363"/>
      <c r="I38" s="384"/>
    </row>
    <row r="39" spans="1:9" s="383" customFormat="1" ht="18" customHeight="1">
      <c r="B39" s="417"/>
      <c r="I39" s="384"/>
    </row>
    <row r="40" spans="1:9" s="383" customFormat="1" ht="36" customHeight="1">
      <c r="A40" s="1364" t="s">
        <v>350</v>
      </c>
      <c r="B40" s="1010" t="s">
        <v>369</v>
      </c>
      <c r="C40" s="1360" t="s">
        <v>373</v>
      </c>
      <c r="D40" s="1365" t="s">
        <v>540</v>
      </c>
      <c r="E40" s="1366"/>
      <c r="I40" s="384"/>
    </row>
    <row r="41" spans="1:9" s="383" customFormat="1" ht="36" customHeight="1">
      <c r="A41" s="1022"/>
      <c r="B41" s="1361"/>
      <c r="C41" s="1361"/>
      <c r="D41" s="414" t="s">
        <v>375</v>
      </c>
      <c r="E41" s="414" t="s">
        <v>542</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543</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7</v>
      </c>
      <c r="B71" s="420" t="str">
        <f>B33</f>
        <v>--</v>
      </c>
      <c r="C71" s="418" t="s">
        <v>5</v>
      </c>
      <c r="D71" s="422" t="str">
        <f>D33</f>
        <v/>
      </c>
      <c r="I71" s="384"/>
    </row>
    <row r="72" spans="1:9" s="383" customFormat="1" ht="24" customHeight="1">
      <c r="A72" s="419" t="s">
        <v>8</v>
      </c>
      <c r="B72" s="420" t="str">
        <f>B34</f>
        <v/>
      </c>
      <c r="C72" s="418" t="s">
        <v>6</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password="E439" sheet="1" objects="1" scenarios="1" formatColumns="0" formatRows="0" selectLockedCells="1"/>
  <customSheetViews>
    <customSheetView guid="{3586051E-F72C-4D0C-897B-E34F64AA6EDE}" showPageBreaks="1" fitToPage="1" printArea="1" hiddenRows="1" hiddenColumns="1" view="pageBreakPreview" topLeftCell="A13">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E237C3B6-A641-4C13-81D1-D485BFC922D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5A689FA6-07D0-46C9-9BC0-124A2CC13302}"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6" zoomScale="90" zoomScaleSheetLayoutView="9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3" customFormat="1" ht="16.5" customHeight="1">
      <c r="A1" s="1328" t="str">
        <f>'Attach 3(JV)'!A1</f>
        <v>Specification No. :CC-CS/973-SR2/TR-4086/3/G7</v>
      </c>
      <c r="B1" s="1328"/>
      <c r="C1" s="1328"/>
      <c r="D1" s="1328"/>
      <c r="E1" s="730" t="str">
        <f>"Attachment-6 " &amp; 'Attach 3(JV)'!AT1</f>
        <v xml:space="preserve">Attachment-6 </v>
      </c>
      <c r="F1" s="712"/>
      <c r="G1" s="712"/>
      <c r="H1" s="712"/>
      <c r="Z1" s="738"/>
    </row>
    <row r="2" spans="1:26" ht="3.75" customHeight="1">
      <c r="Z2" s="168"/>
    </row>
    <row r="3" spans="1:26" ht="77.2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27"/>
      <c r="G3" s="28"/>
      <c r="H3" s="27"/>
    </row>
    <row r="4" spans="1:26" ht="6.75" customHeight="1">
      <c r="A4" s="29"/>
      <c r="H4" s="31"/>
      <c r="I4" s="11"/>
    </row>
    <row r="5" spans="1:26" ht="20.100000000000001" customHeight="1">
      <c r="A5" s="990" t="s">
        <v>45</v>
      </c>
      <c r="B5" s="990"/>
      <c r="C5" s="990"/>
      <c r="D5" s="990"/>
      <c r="E5" s="990"/>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96" t="str">
        <f>'Attach 3(JV)'!A8</f>
        <v/>
      </c>
      <c r="B8" s="996"/>
      <c r="C8" s="996"/>
      <c r="D8" s="996"/>
      <c r="E8" s="12" t="str">
        <f>'Attach 3(JV)'!E8</f>
        <v>Contract Services</v>
      </c>
      <c r="H8" s="31"/>
      <c r="I8" s="13"/>
    </row>
    <row r="9" spans="1:26" ht="20.100000000000001" customHeight="1">
      <c r="A9" s="14" t="s">
        <v>352</v>
      </c>
      <c r="B9" s="1326">
        <f>'Attach 3(JV)'!B9</f>
        <v>0</v>
      </c>
      <c r="C9" s="1326"/>
      <c r="D9" s="1326"/>
      <c r="E9" s="12" t="str">
        <f>'Attach 3(JV)'!E9</f>
        <v>Power Grid Corporation of India Ltd.,</v>
      </c>
      <c r="H9" s="31"/>
      <c r="I9" s="13"/>
    </row>
    <row r="10" spans="1:26" ht="20.100000000000001" customHeight="1">
      <c r="A10" s="14" t="s">
        <v>354</v>
      </c>
      <c r="B10" s="1326">
        <f>'Attach 3(JV)'!B10</f>
        <v>0</v>
      </c>
      <c r="C10" s="1326"/>
      <c r="D10" s="1326"/>
      <c r="E10" s="12" t="str">
        <f>'Attach 3(JV)'!E10</f>
        <v>"Saudamini", Plot No. 2, Sector 29</v>
      </c>
      <c r="H10" s="31"/>
      <c r="I10" s="13"/>
    </row>
    <row r="11" spans="1:26" ht="20.100000000000001" customHeight="1">
      <c r="B11" s="1326">
        <f>'Attach 3(JV)'!B11</f>
        <v>0</v>
      </c>
      <c r="C11" s="1326"/>
      <c r="D11" s="1326"/>
      <c r="E11" s="12" t="str">
        <f>'Attach 3(JV)'!E11</f>
        <v>Gurgaon (Haryana) - 122001</v>
      </c>
    </row>
    <row r="12" spans="1:26" ht="17.25" customHeight="1">
      <c r="A12" s="33"/>
      <c r="B12" s="1326">
        <f>'Attach 3(JV)'!B12</f>
        <v>0</v>
      </c>
      <c r="C12" s="1326"/>
      <c r="D12" s="1326"/>
      <c r="E12" s="12"/>
    </row>
    <row r="13" spans="1:26" ht="21" customHeight="1">
      <c r="A13" s="30" t="s">
        <v>347</v>
      </c>
      <c r="B13" s="147"/>
      <c r="C13" s="147"/>
      <c r="D13" s="147"/>
    </row>
    <row r="14" spans="1:26" ht="45" customHeight="1">
      <c r="A14" s="1225" t="s">
        <v>46</v>
      </c>
      <c r="B14" s="1225"/>
      <c r="C14" s="1225"/>
      <c r="D14" s="1225"/>
      <c r="E14" s="1225"/>
      <c r="F14" s="35"/>
      <c r="G14" s="35"/>
      <c r="H14" s="35"/>
    </row>
    <row r="15" spans="1:26" ht="12" customHeight="1">
      <c r="A15" s="33"/>
      <c r="B15" s="33"/>
      <c r="C15" s="33"/>
      <c r="D15" s="33"/>
      <c r="E15" s="33"/>
      <c r="F15" s="35"/>
      <c r="G15" s="35"/>
      <c r="H15" s="35"/>
    </row>
    <row r="16" spans="1:26" ht="42" customHeight="1">
      <c r="A16" s="48" t="s">
        <v>350</v>
      </c>
      <c r="B16" s="48" t="s">
        <v>47</v>
      </c>
      <c r="C16" s="1369" t="s">
        <v>48</v>
      </c>
      <c r="D16" s="1369"/>
      <c r="E16" s="48" t="s">
        <v>49</v>
      </c>
      <c r="F16" s="35"/>
      <c r="G16" s="35"/>
      <c r="H16" s="35"/>
    </row>
    <row r="17" spans="1:9" ht="21" customHeight="1">
      <c r="A17" s="311"/>
      <c r="B17" s="311"/>
      <c r="C17" s="1367"/>
      <c r="D17" s="1368"/>
      <c r="E17" s="311"/>
      <c r="F17" s="35"/>
      <c r="G17" s="35"/>
      <c r="H17" s="35"/>
    </row>
    <row r="18" spans="1:9" ht="21" customHeight="1">
      <c r="A18" s="311"/>
      <c r="B18" s="311"/>
      <c r="C18" s="1367"/>
      <c r="D18" s="1368"/>
      <c r="E18" s="311"/>
      <c r="F18" s="35"/>
      <c r="G18" s="35"/>
      <c r="H18" s="35"/>
    </row>
    <row r="19" spans="1:9" ht="21" customHeight="1">
      <c r="A19" s="311"/>
      <c r="B19" s="311"/>
      <c r="C19" s="1370"/>
      <c r="D19" s="1370"/>
      <c r="E19" s="311"/>
      <c r="F19" s="186"/>
      <c r="G19" s="186"/>
      <c r="H19" s="186"/>
    </row>
    <row r="20" spans="1:9" ht="21" customHeight="1">
      <c r="A20" s="311"/>
      <c r="B20" s="311"/>
      <c r="C20" s="1370"/>
      <c r="D20" s="1370"/>
      <c r="E20" s="311"/>
      <c r="F20" s="226"/>
      <c r="G20" s="226"/>
      <c r="H20" s="224" t="b">
        <v>0</v>
      </c>
      <c r="I20" s="154"/>
    </row>
    <row r="21" spans="1:9" ht="21" customHeight="1">
      <c r="A21" s="311"/>
      <c r="B21" s="311"/>
      <c r="C21" s="1370"/>
      <c r="D21" s="1370"/>
      <c r="E21" s="311"/>
      <c r="F21" s="226"/>
      <c r="G21" s="226"/>
      <c r="H21" s="227"/>
    </row>
    <row r="22" spans="1:9" ht="16.5" customHeight="1">
      <c r="D22" s="33"/>
      <c r="E22" s="33"/>
      <c r="F22" s="186"/>
      <c r="G22" s="186"/>
      <c r="H22" s="186"/>
      <c r="I22" s="154"/>
    </row>
    <row r="23" spans="1:9" s="25" customFormat="1" ht="51.75" customHeight="1">
      <c r="A23" s="1332" t="s">
        <v>50</v>
      </c>
      <c r="B23" s="1332"/>
      <c r="C23" s="1332"/>
      <c r="D23" s="1332"/>
      <c r="E23" s="1332"/>
      <c r="F23" s="35"/>
      <c r="G23" s="35"/>
      <c r="H23" s="35"/>
    </row>
    <row r="24" spans="1:9" s="25" customFormat="1" ht="96.75" customHeight="1">
      <c r="A24" s="1332" t="s">
        <v>51</v>
      </c>
      <c r="B24" s="1332"/>
      <c r="C24" s="1332"/>
      <c r="D24" s="1332"/>
      <c r="E24" s="1332"/>
      <c r="F24" s="35"/>
      <c r="G24" s="35"/>
      <c r="H24" s="35"/>
    </row>
    <row r="25" spans="1:9" s="25" customFormat="1" ht="24" customHeight="1">
      <c r="A25" s="214"/>
      <c r="B25" s="214"/>
      <c r="C25" s="214"/>
      <c r="D25" s="38"/>
      <c r="E25" s="214"/>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:CC-CS/973-SR2/TR-4086/3/G7</v>
      </c>
      <c r="B30" s="34"/>
      <c r="C30" s="34"/>
      <c r="D30" s="34"/>
      <c r="E30" s="62" t="str">
        <f>"Annexure I to" &amp; E1</f>
        <v xml:space="preserve">Annexure I toAttachment-6 </v>
      </c>
      <c r="F30" s="53"/>
      <c r="G30" s="53"/>
      <c r="H30" s="53"/>
    </row>
    <row r="31" spans="1:9" ht="15.75" customHeight="1">
      <c r="A31" s="1372"/>
      <c r="B31" s="1372"/>
      <c r="C31" s="1372"/>
      <c r="D31" s="1372"/>
      <c r="E31" s="1372"/>
    </row>
    <row r="32" spans="1:9" ht="20.100000000000001" customHeight="1">
      <c r="A32" s="1371" t="str">
        <f>A5</f>
        <v>(Alternative, Deviations and Exceptions to the Provisions)</v>
      </c>
      <c r="B32" s="1371"/>
      <c r="C32" s="1371"/>
      <c r="D32" s="1371"/>
      <c r="E32" s="1371"/>
    </row>
    <row r="33" spans="1:5" ht="20.100000000000001" customHeight="1">
      <c r="A33" s="1371" t="s">
        <v>183</v>
      </c>
      <c r="B33" s="1371"/>
      <c r="C33" s="1371"/>
      <c r="D33" s="1371"/>
      <c r="E33" s="1371"/>
    </row>
    <row r="34" spans="1:5" ht="20.100000000000001" customHeight="1"/>
    <row r="35" spans="1:5" ht="42" customHeight="1">
      <c r="A35" s="48" t="s">
        <v>350</v>
      </c>
      <c r="B35" s="48" t="s">
        <v>47</v>
      </c>
      <c r="C35" s="1369" t="s">
        <v>48</v>
      </c>
      <c r="D35" s="1369"/>
      <c r="E35" s="48" t="s">
        <v>49</v>
      </c>
    </row>
    <row r="36" spans="1:5" ht="39.950000000000003" customHeight="1">
      <c r="A36" s="311"/>
      <c r="B36" s="311"/>
      <c r="C36" s="1367"/>
      <c r="D36" s="1368"/>
      <c r="E36" s="311"/>
    </row>
    <row r="37" spans="1:5" ht="39.950000000000003" customHeight="1">
      <c r="A37" s="311"/>
      <c r="B37" s="311"/>
      <c r="C37" s="1367"/>
      <c r="D37" s="1368"/>
      <c r="E37" s="311"/>
    </row>
    <row r="38" spans="1:5" ht="39.950000000000003" customHeight="1">
      <c r="A38" s="311"/>
      <c r="B38" s="311"/>
      <c r="C38" s="1367"/>
      <c r="D38" s="1368"/>
      <c r="E38" s="311"/>
    </row>
    <row r="39" spans="1:5" ht="39.950000000000003" customHeight="1">
      <c r="A39" s="311"/>
      <c r="B39" s="311"/>
      <c r="C39" s="1367"/>
      <c r="D39" s="1368"/>
      <c r="E39" s="311"/>
    </row>
    <row r="40" spans="1:5" ht="39.950000000000003" customHeight="1">
      <c r="A40" s="311"/>
      <c r="B40" s="311"/>
      <c r="C40" s="1367"/>
      <c r="D40" s="1368"/>
      <c r="E40" s="311"/>
    </row>
    <row r="41" spans="1:5" ht="39.950000000000003" customHeight="1">
      <c r="A41" s="311"/>
      <c r="B41" s="311"/>
      <c r="C41" s="1367"/>
      <c r="D41" s="1368"/>
      <c r="E41" s="311"/>
    </row>
    <row r="42" spans="1:5" ht="39.950000000000003" customHeight="1">
      <c r="A42" s="311"/>
      <c r="B42" s="311"/>
      <c r="C42" s="1367"/>
      <c r="D42" s="1368"/>
      <c r="E42" s="311"/>
    </row>
    <row r="43" spans="1:5" ht="39.950000000000003" customHeight="1">
      <c r="A43" s="311"/>
      <c r="B43" s="311"/>
      <c r="C43" s="1367"/>
      <c r="D43" s="1368"/>
      <c r="E43" s="311"/>
    </row>
    <row r="44" spans="1:5" ht="39.950000000000003" customHeight="1">
      <c r="A44" s="311"/>
      <c r="B44" s="311"/>
      <c r="C44" s="1367"/>
      <c r="D44" s="1368"/>
      <c r="E44" s="311"/>
    </row>
    <row r="45" spans="1:5" ht="39.950000000000003" customHeight="1">
      <c r="A45" s="311"/>
      <c r="B45" s="311"/>
      <c r="C45" s="1367"/>
      <c r="D45" s="1368"/>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password="E439" sheet="1" objects="1" scenarios="1" formatColumns="0" formatRows="0" selectLockedCells="1"/>
  <customSheetViews>
    <customSheetView guid="{3586051E-F72C-4D0C-897B-E34F64AA6EDE}" scale="90" showPageBreaks="1" showGridLines="0" fitToPage="1" printArea="1" hiddenColumns="1" view="pageBreakPreview" topLeftCell="A16">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237C3B6-A641-4C13-81D1-D485BFC922DF}" scale="90" showPageBreaks="1" showGridLines="0" fitToPage="1" printArea="1" hiddenColumns="1" view="pageBreakPreview">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3"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3" customFormat="1" ht="15.75" customHeight="1">
      <c r="A1" s="1328" t="str">
        <f>'Attach 3(JV)'!A1</f>
        <v>Specification No. :CC-CS/973-SR2/TR-4086/3/G7</v>
      </c>
      <c r="B1" s="1328"/>
      <c r="C1" s="1328"/>
      <c r="D1" s="1328"/>
      <c r="E1" s="711" t="str">
        <f>"Attachment-7 " &amp; 'Attach 3(JV)'!AT1</f>
        <v xml:space="preserve">Attachment-7 </v>
      </c>
      <c r="F1" s="712"/>
      <c r="G1" s="712"/>
      <c r="H1" s="712"/>
    </row>
    <row r="2" spans="1:9">
      <c r="E2" s="277"/>
    </row>
    <row r="3" spans="1:9" ht="75.75" customHeight="1">
      <c r="A3" s="970"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971"/>
      <c r="C3" s="971"/>
      <c r="D3" s="971"/>
      <c r="E3" s="971"/>
      <c r="F3" s="27"/>
      <c r="G3" s="28"/>
      <c r="H3" s="27"/>
    </row>
    <row r="4" spans="1:9" ht="20.100000000000001" customHeight="1">
      <c r="A4" s="29"/>
      <c r="H4" s="31"/>
      <c r="I4" s="11"/>
    </row>
    <row r="5" spans="1:9" ht="20.100000000000001" customHeight="1">
      <c r="A5" s="990" t="s">
        <v>186</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t="str">
        <f>'Attach 3(JV)'!A8</f>
        <v/>
      </c>
      <c r="B8" s="996"/>
      <c r="C8" s="996"/>
      <c r="D8" s="996"/>
      <c r="E8" s="158" t="str">
        <f>'Attach 3(JV)'!E8</f>
        <v>Contract Services</v>
      </c>
      <c r="H8" s="31"/>
      <c r="I8" s="13"/>
    </row>
    <row r="9" spans="1:9" ht="20.100000000000001" customHeight="1">
      <c r="A9" s="14" t="s">
        <v>352</v>
      </c>
      <c r="B9" s="993">
        <f>'Attach 3(JV)'!B9</f>
        <v>0</v>
      </c>
      <c r="C9" s="993"/>
      <c r="D9" s="993"/>
      <c r="E9" s="158" t="str">
        <f>'Attach 3(JV)'!E9</f>
        <v>Power Grid Corporation of India Ltd.,</v>
      </c>
      <c r="H9" s="31"/>
      <c r="I9" s="13"/>
    </row>
    <row r="10" spans="1:9" ht="20.100000000000001" customHeight="1">
      <c r="A10" s="14" t="s">
        <v>354</v>
      </c>
      <c r="B10" s="993">
        <f>'Attach 3(JV)'!B10</f>
        <v>0</v>
      </c>
      <c r="C10" s="993"/>
      <c r="D10" s="993"/>
      <c r="E10" s="158" t="str">
        <f>'Attach 3(JV)'!E10</f>
        <v>"Saudamini", Plot No. 2, Sector 29</v>
      </c>
      <c r="H10" s="31"/>
      <c r="I10" s="13"/>
    </row>
    <row r="11" spans="1:9" ht="20.100000000000001" customHeight="1">
      <c r="B11" s="993">
        <f>'Attach 3(JV)'!B11</f>
        <v>0</v>
      </c>
      <c r="C11" s="993"/>
      <c r="D11" s="993"/>
      <c r="E11" s="158" t="str">
        <f>'Attach 3(JV)'!E11</f>
        <v>Gurgaon (Haryana) - 122001</v>
      </c>
    </row>
    <row r="12" spans="1:9" ht="20.100000000000001" customHeight="1">
      <c r="A12" s="33"/>
      <c r="B12" s="993">
        <f>'Attach 3(JV)'!B12</f>
        <v>0</v>
      </c>
      <c r="C12" s="993"/>
      <c r="D12" s="993"/>
      <c r="E12" s="16"/>
    </row>
    <row r="13" spans="1:9" ht="20.100000000000001" customHeight="1">
      <c r="B13" s="105"/>
      <c r="C13" s="105"/>
      <c r="D13" s="105"/>
    </row>
    <row r="14" spans="1:9" ht="20.100000000000001" customHeight="1">
      <c r="A14" s="33"/>
      <c r="B14" s="105"/>
      <c r="C14" s="105"/>
      <c r="D14" s="105"/>
    </row>
    <row r="15" spans="1:9" ht="27.75" customHeight="1">
      <c r="A15" s="1371" t="s">
        <v>187</v>
      </c>
      <c r="B15" s="1371"/>
      <c r="C15" s="1371"/>
      <c r="D15" s="1371"/>
      <c r="E15" s="137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39" sheet="1" objects="1" scenarios="1" formatColumns="0" formatRows="0" selectLockedCells="1"/>
  <customSheetViews>
    <customSheetView guid="{3586051E-F72C-4D0C-897B-E34F64AA6EDE}" showPageBreaks="1" showGridLines="0" fitToPage="1" printArea="1" view="pageBreakPreview" topLeftCell="A13">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E237C3B6-A641-4C13-81D1-D485BFC922DF}"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5A689FA6-07D0-46C9-9BC0-124A2CC13302}" showPageBreaks="1" showGridLines="0" fitToPage="1" printArea="1" view="pageBreakPreview" topLeftCell="A7">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16" zoomScaleSheetLayoutView="100" workbookViewId="0">
      <selection activeCell="E30" sqref="E30:H30"/>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24" t="str">
        <f>'Attach 3(JV)'!A1</f>
        <v>Specification No. :CC-CS/973-SR2/TR-4086/3/G7</v>
      </c>
      <c r="B1" s="1324"/>
      <c r="C1" s="1324"/>
      <c r="D1" s="1324"/>
      <c r="E1" s="740"/>
      <c r="F1" s="702"/>
      <c r="G1" s="702"/>
      <c r="H1" s="739" t="s">
        <v>797</v>
      </c>
    </row>
    <row r="2" spans="1:8" ht="15" customHeight="1"/>
    <row r="3" spans="1:8" ht="87.7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1408"/>
      <c r="G3" s="1408"/>
      <c r="H3" s="1408"/>
    </row>
    <row r="4" spans="1:8" ht="15" customHeight="1">
      <c r="A4" s="29"/>
      <c r="G4" s="31"/>
    </row>
    <row r="5" spans="1:8" ht="20.100000000000001" customHeight="1">
      <c r="A5" s="990" t="s">
        <v>377</v>
      </c>
      <c r="B5" s="990"/>
      <c r="C5" s="990"/>
      <c r="D5" s="990"/>
      <c r="E5" s="990"/>
      <c r="F5" s="990"/>
      <c r="G5" s="990"/>
      <c r="H5" s="990"/>
    </row>
    <row r="6" spans="1:8" ht="12.75" customHeight="1">
      <c r="A6" s="33"/>
      <c r="G6" s="31"/>
    </row>
    <row r="7" spans="1:8" ht="20.100000000000001" customHeight="1">
      <c r="A7" s="34" t="str">
        <f>'Attach 3(JV)'!A7</f>
        <v>Bidder’s Name and Address :</v>
      </c>
      <c r="E7" s="30" t="s">
        <v>351</v>
      </c>
      <c r="G7" s="31"/>
    </row>
    <row r="8" spans="1:8" ht="36" customHeight="1">
      <c r="A8" s="996" t="str">
        <f>'Attach 3(JV)'!A8</f>
        <v/>
      </c>
      <c r="B8" s="996"/>
      <c r="C8" s="996"/>
      <c r="D8" s="996"/>
      <c r="E8" s="30" t="s">
        <v>353</v>
      </c>
      <c r="G8" s="31"/>
    </row>
    <row r="9" spans="1:8" ht="20.100000000000001" customHeight="1">
      <c r="A9" s="14" t="s">
        <v>352</v>
      </c>
      <c r="B9" s="1326">
        <f>'Attach 3(JV)'!B9</f>
        <v>0</v>
      </c>
      <c r="C9" s="1326"/>
      <c r="D9" s="1326"/>
      <c r="E9" s="30" t="s">
        <v>355</v>
      </c>
      <c r="G9" s="31"/>
    </row>
    <row r="10" spans="1:8" ht="20.100000000000001" customHeight="1">
      <c r="A10" s="14" t="s">
        <v>354</v>
      </c>
      <c r="B10" s="1326">
        <f>'Attach 3(JV)'!B10</f>
        <v>0</v>
      </c>
      <c r="C10" s="1326"/>
      <c r="D10" s="1326"/>
      <c r="E10" s="30" t="s">
        <v>182</v>
      </c>
      <c r="G10" s="31"/>
    </row>
    <row r="11" spans="1:8" ht="20.100000000000001" customHeight="1">
      <c r="B11" s="1326">
        <f>'Attach 3(JV)'!B11</f>
        <v>0</v>
      </c>
      <c r="C11" s="1326"/>
      <c r="D11" s="1326"/>
      <c r="E11" s="30" t="s">
        <v>356</v>
      </c>
    </row>
    <row r="12" spans="1:8" ht="20.100000000000001" customHeight="1">
      <c r="A12" s="33"/>
      <c r="B12" s="1326">
        <f>'Attach 3(JV)'!B12</f>
        <v>0</v>
      </c>
      <c r="C12" s="1326"/>
      <c r="D12" s="1326"/>
      <c r="E12" s="12"/>
    </row>
    <row r="13" spans="1:8" ht="13.5" customHeight="1">
      <c r="A13" s="33"/>
      <c r="B13" s="149"/>
      <c r="C13" s="149"/>
      <c r="D13" s="149"/>
    </row>
    <row r="14" spans="1:8" ht="20.100000000000001" customHeight="1">
      <c r="A14" s="30" t="s">
        <v>347</v>
      </c>
    </row>
    <row r="15" spans="1:8" ht="23.25" customHeight="1">
      <c r="A15" s="33"/>
    </row>
    <row r="16" spans="1:8" ht="89.25" customHeight="1">
      <c r="A16" s="140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Package-TR19 for i) 7X500 MVA, (765/√3)/ (400/√3) kV Autotransformer (1-Ph) at 765/400 kV Narendra (new) PS &amp; ii) 7X500 MVA, (765/√3)/ (400/√3) kV Autotransformer (1-Ph) at 765/400 kV Kolhapur (PG) SS under transmission system associated with Solar energy Zones in Gadag (2500 MW) Karnataka Part-B. for the period commencing from the effective date of Contract to us :</v>
      </c>
      <c r="B16" s="1409"/>
      <c r="C16" s="1409"/>
      <c r="D16" s="1409"/>
      <c r="E16" s="1409"/>
      <c r="F16" s="1409"/>
      <c r="G16" s="1409"/>
      <c r="H16" s="1409"/>
    </row>
    <row r="17" spans="1:8" ht="14.25" customHeight="1">
      <c r="A17" s="33"/>
      <c r="B17" s="33"/>
      <c r="C17" s="33"/>
      <c r="D17" s="33"/>
      <c r="E17" s="33"/>
      <c r="F17" s="35"/>
      <c r="G17" s="35"/>
    </row>
    <row r="18" spans="1:8" ht="21" customHeight="1">
      <c r="A18" s="1392" t="s">
        <v>350</v>
      </c>
      <c r="B18" s="1400" t="s">
        <v>389</v>
      </c>
      <c r="C18" s="1401"/>
      <c r="D18" s="1402"/>
      <c r="E18" s="1400" t="s">
        <v>1033</v>
      </c>
      <c r="F18" s="1401"/>
      <c r="G18" s="1401"/>
      <c r="H18" s="1401"/>
    </row>
    <row r="19" spans="1:8" ht="24.75" customHeight="1">
      <c r="A19" s="1393"/>
      <c r="B19" s="1403"/>
      <c r="C19" s="1404"/>
      <c r="D19" s="1405"/>
      <c r="E19" s="1403"/>
      <c r="F19" s="1404"/>
      <c r="G19" s="1404"/>
      <c r="H19" s="1404"/>
    </row>
    <row r="20" spans="1:8" ht="20.100000000000001" customHeight="1">
      <c r="A20" s="1394">
        <v>1</v>
      </c>
      <c r="B20" s="1397" t="s">
        <v>378</v>
      </c>
      <c r="C20" s="1397"/>
      <c r="D20" s="1397"/>
      <c r="E20" s="1410"/>
      <c r="F20" s="1411"/>
      <c r="G20" s="1411"/>
      <c r="H20" s="1412"/>
    </row>
    <row r="21" spans="1:8" ht="20.100000000000001" customHeight="1">
      <c r="A21" s="1394"/>
      <c r="B21" s="1396" t="s">
        <v>379</v>
      </c>
      <c r="C21" s="1396"/>
      <c r="D21" s="1396"/>
      <c r="E21" s="1413"/>
      <c r="F21" s="1414"/>
      <c r="G21" s="1414"/>
      <c r="H21" s="1415"/>
    </row>
    <row r="22" spans="1:8" ht="20.100000000000001" customHeight="1">
      <c r="A22" s="1394"/>
      <c r="B22" s="1378" t="s">
        <v>380</v>
      </c>
      <c r="C22" s="1378"/>
      <c r="D22" s="1378"/>
      <c r="E22" s="1385"/>
      <c r="F22" s="1386"/>
      <c r="G22" s="1386"/>
      <c r="H22" s="1387"/>
    </row>
    <row r="23" spans="1:8" ht="20.100000000000001" customHeight="1">
      <c r="A23" s="1394">
        <v>2</v>
      </c>
      <c r="B23" s="1397" t="s">
        <v>381</v>
      </c>
      <c r="C23" s="1397"/>
      <c r="D23" s="1397"/>
      <c r="E23" s="1388"/>
      <c r="F23" s="1389"/>
      <c r="G23" s="1389"/>
      <c r="H23" s="1390"/>
    </row>
    <row r="24" spans="1:8" ht="20.100000000000001" customHeight="1">
      <c r="A24" s="1394"/>
      <c r="B24" s="1396" t="s">
        <v>379</v>
      </c>
      <c r="C24" s="1396"/>
      <c r="D24" s="1396"/>
      <c r="E24" s="1382"/>
      <c r="F24" s="1383"/>
      <c r="G24" s="1383"/>
      <c r="H24" s="1384"/>
    </row>
    <row r="25" spans="1:8" ht="20.100000000000001" customHeight="1">
      <c r="A25" s="1394"/>
      <c r="B25" s="1378" t="s">
        <v>380</v>
      </c>
      <c r="C25" s="1378"/>
      <c r="D25" s="1378"/>
      <c r="E25" s="1385"/>
      <c r="F25" s="1386"/>
      <c r="G25" s="1386"/>
      <c r="H25" s="1387"/>
    </row>
    <row r="26" spans="1:8" ht="20.100000000000001" customHeight="1">
      <c r="A26" s="1394">
        <v>3</v>
      </c>
      <c r="B26" s="1397" t="s">
        <v>382</v>
      </c>
      <c r="C26" s="1397"/>
      <c r="D26" s="1397"/>
      <c r="E26" s="1388"/>
      <c r="F26" s="1389"/>
      <c r="G26" s="1389"/>
      <c r="H26" s="1390"/>
    </row>
    <row r="27" spans="1:8" ht="20.100000000000001" customHeight="1">
      <c r="A27" s="1394"/>
      <c r="B27" s="1396" t="s">
        <v>379</v>
      </c>
      <c r="C27" s="1396"/>
      <c r="D27" s="1396"/>
      <c r="E27" s="1382"/>
      <c r="F27" s="1383"/>
      <c r="G27" s="1383"/>
      <c r="H27" s="1384"/>
    </row>
    <row r="28" spans="1:8" ht="20.100000000000001" customHeight="1">
      <c r="A28" s="1394"/>
      <c r="B28" s="1378" t="s">
        <v>380</v>
      </c>
      <c r="C28" s="1378"/>
      <c r="D28" s="1378"/>
      <c r="E28" s="1385"/>
      <c r="F28" s="1386"/>
      <c r="G28" s="1386"/>
      <c r="H28" s="1387"/>
    </row>
    <row r="29" spans="1:8" ht="20.100000000000001" customHeight="1">
      <c r="A29" s="1394">
        <v>4</v>
      </c>
      <c r="B29" s="1397" t="s">
        <v>383</v>
      </c>
      <c r="C29" s="1397"/>
      <c r="D29" s="1397"/>
      <c r="E29" s="1388"/>
      <c r="F29" s="1389"/>
      <c r="G29" s="1389"/>
      <c r="H29" s="1390"/>
    </row>
    <row r="30" spans="1:8" ht="20.100000000000001" customHeight="1">
      <c r="A30" s="1394"/>
      <c r="B30" s="1396" t="s">
        <v>379</v>
      </c>
      <c r="C30" s="1396"/>
      <c r="D30" s="1396"/>
      <c r="E30" s="1382"/>
      <c r="F30" s="1383"/>
      <c r="G30" s="1383"/>
      <c r="H30" s="1384"/>
    </row>
    <row r="31" spans="1:8" ht="20.100000000000001" customHeight="1">
      <c r="A31" s="1394"/>
      <c r="B31" s="1378" t="s">
        <v>380</v>
      </c>
      <c r="C31" s="1378"/>
      <c r="D31" s="1378"/>
      <c r="E31" s="1385"/>
      <c r="F31" s="1386"/>
      <c r="G31" s="1386"/>
      <c r="H31" s="1387"/>
    </row>
    <row r="32" spans="1:8" ht="20.100000000000001" customHeight="1">
      <c r="A32" s="1394">
        <v>5</v>
      </c>
      <c r="B32" s="1397" t="s">
        <v>384</v>
      </c>
      <c r="C32" s="1397"/>
      <c r="D32" s="1397"/>
      <c r="E32" s="1388"/>
      <c r="F32" s="1389"/>
      <c r="G32" s="1389"/>
      <c r="H32" s="1390"/>
    </row>
    <row r="33" spans="1:10" ht="20.100000000000001" customHeight="1">
      <c r="A33" s="1394"/>
      <c r="B33" s="1396" t="s">
        <v>379</v>
      </c>
      <c r="C33" s="1396"/>
      <c r="D33" s="1396"/>
      <c r="E33" s="1382"/>
      <c r="F33" s="1383"/>
      <c r="G33" s="1383"/>
      <c r="H33" s="1384"/>
    </row>
    <row r="34" spans="1:10" ht="20.100000000000001" customHeight="1">
      <c r="A34" s="1394"/>
      <c r="B34" s="1378" t="s">
        <v>380</v>
      </c>
      <c r="C34" s="1378"/>
      <c r="D34" s="1378"/>
      <c r="E34" s="1376"/>
      <c r="F34" s="1377"/>
      <c r="G34" s="1377"/>
      <c r="H34" s="1406"/>
    </row>
    <row r="35" spans="1:10" ht="20.100000000000001" customHeight="1">
      <c r="A35" s="45">
        <v>6</v>
      </c>
      <c r="B35" s="1395" t="s">
        <v>385</v>
      </c>
      <c r="C35" s="1395"/>
      <c r="D35" s="1395"/>
      <c r="E35" s="1379"/>
      <c r="F35" s="1380"/>
      <c r="G35" s="1380"/>
      <c r="H35" s="1381"/>
    </row>
    <row r="36" spans="1:10" ht="20.100000000000001" customHeight="1">
      <c r="A36" s="1394">
        <v>7</v>
      </c>
      <c r="B36" s="1397" t="s">
        <v>386</v>
      </c>
      <c r="C36" s="1397"/>
      <c r="D36" s="1397"/>
      <c r="E36" s="1388"/>
      <c r="F36" s="1389"/>
      <c r="G36" s="1389"/>
      <c r="H36" s="1390"/>
    </row>
    <row r="37" spans="1:10" ht="20.100000000000001" customHeight="1">
      <c r="A37" s="1394"/>
      <c r="B37" s="1396" t="s">
        <v>379</v>
      </c>
      <c r="C37" s="1396"/>
      <c r="D37" s="1396"/>
      <c r="E37" s="1382"/>
      <c r="F37" s="1383"/>
      <c r="G37" s="1383"/>
      <c r="H37" s="1384"/>
    </row>
    <row r="38" spans="1:10" ht="20.100000000000001" customHeight="1">
      <c r="A38" s="1394"/>
      <c r="B38" s="1378" t="s">
        <v>380</v>
      </c>
      <c r="C38" s="1378"/>
      <c r="D38" s="1378"/>
      <c r="E38" s="1385"/>
      <c r="F38" s="1386"/>
      <c r="G38" s="1386"/>
      <c r="H38" s="1387"/>
    </row>
    <row r="39" spans="1:10" ht="20.100000000000001" customHeight="1">
      <c r="A39" s="1394">
        <v>8</v>
      </c>
      <c r="B39" s="1397" t="s">
        <v>387</v>
      </c>
      <c r="C39" s="1397"/>
      <c r="D39" s="1397"/>
      <c r="E39" s="1388"/>
      <c r="F39" s="1389"/>
      <c r="G39" s="1389"/>
      <c r="H39" s="1390"/>
    </row>
    <row r="40" spans="1:10" ht="20.100000000000001" customHeight="1">
      <c r="A40" s="1394"/>
      <c r="B40" s="1396" t="s">
        <v>379</v>
      </c>
      <c r="C40" s="1396"/>
      <c r="D40" s="1396"/>
      <c r="E40" s="1373"/>
      <c r="F40" s="1374"/>
      <c r="G40" s="1374"/>
      <c r="H40" s="1375"/>
    </row>
    <row r="41" spans="1:10" ht="20.100000000000001" customHeight="1">
      <c r="A41" s="1394"/>
      <c r="B41" s="1378" t="s">
        <v>380</v>
      </c>
      <c r="C41" s="1378"/>
      <c r="D41" s="1378"/>
      <c r="E41" s="1385"/>
      <c r="F41" s="1386"/>
      <c r="G41" s="1386"/>
      <c r="H41" s="1387"/>
    </row>
    <row r="42" spans="1:10" ht="20.100000000000001" customHeight="1">
      <c r="A42" s="1394">
        <v>9</v>
      </c>
      <c r="B42" s="1397" t="s">
        <v>388</v>
      </c>
      <c r="C42" s="1397"/>
      <c r="D42" s="1397"/>
      <c r="E42" s="1388"/>
      <c r="F42" s="1389"/>
      <c r="G42" s="1389"/>
      <c r="H42" s="1390"/>
    </row>
    <row r="43" spans="1:10" ht="20.100000000000001" customHeight="1">
      <c r="A43" s="1394"/>
      <c r="B43" s="1396" t="s">
        <v>379</v>
      </c>
      <c r="C43" s="1396"/>
      <c r="D43" s="1396"/>
      <c r="E43" s="1373"/>
      <c r="F43" s="1374"/>
      <c r="G43" s="1374"/>
      <c r="H43" s="1375"/>
    </row>
    <row r="44" spans="1:10" ht="21.75" customHeight="1">
      <c r="A44" s="1394"/>
      <c r="B44" s="1378" t="s">
        <v>380</v>
      </c>
      <c r="C44" s="1378"/>
      <c r="D44" s="1378"/>
      <c r="E44" s="1376"/>
      <c r="F44" s="1377"/>
      <c r="G44" s="1377"/>
      <c r="H44" s="1377"/>
      <c r="I44" s="741"/>
      <c r="J44" s="742"/>
    </row>
    <row r="45" spans="1:10" ht="15" customHeight="1">
      <c r="A45" s="29"/>
      <c r="F45" s="704"/>
      <c r="G45" s="705"/>
      <c r="H45" s="706"/>
    </row>
    <row r="46" spans="1:10" ht="18" customHeight="1">
      <c r="A46" s="1398" t="str">
        <f>IF(E44&gt;Basic!B5,"You are exceeding the completion schedule as specified in the bidding documents.","")</f>
        <v/>
      </c>
      <c r="B46" s="1399"/>
      <c r="C46" s="1399"/>
      <c r="D46" s="1399"/>
      <c r="E46" s="1399"/>
      <c r="F46" s="707"/>
      <c r="G46" s="707"/>
      <c r="H46" s="706"/>
    </row>
    <row r="47" spans="1:10" ht="18" customHeight="1">
      <c r="A47" s="543"/>
      <c r="B47" s="543"/>
      <c r="C47" s="543"/>
      <c r="D47" s="543"/>
      <c r="E47" s="543"/>
    </row>
    <row r="48" spans="1:10" ht="29.25" customHeight="1">
      <c r="A48" s="37" t="s">
        <v>7</v>
      </c>
      <c r="B48" s="73" t="str">
        <f>'Attach 3(JV)'!B24</f>
        <v>--</v>
      </c>
      <c r="D48" s="38"/>
      <c r="E48" s="548"/>
      <c r="F48" s="38" t="s">
        <v>5</v>
      </c>
      <c r="G48" s="40" t="str">
        <f>'Attach 3(JV)'!E24</f>
        <v/>
      </c>
    </row>
    <row r="49" spans="1:7" ht="22.5" customHeight="1">
      <c r="A49" s="37" t="s">
        <v>8</v>
      </c>
      <c r="B49" s="300" t="str">
        <f>'Attach 3(JV)'!B25</f>
        <v/>
      </c>
      <c r="D49" s="38"/>
      <c r="E49" s="548"/>
      <c r="F49" s="38" t="s">
        <v>6</v>
      </c>
      <c r="G49" s="40" t="str">
        <f>'Attach 3(JV)'!E25</f>
        <v/>
      </c>
    </row>
    <row r="50" spans="1:7" ht="8.25" customHeight="1">
      <c r="D50" s="38"/>
      <c r="E50" s="41"/>
    </row>
    <row r="51" spans="1:7" ht="12" customHeight="1">
      <c r="A51" s="39"/>
    </row>
    <row r="52" spans="1:7" ht="61.5" customHeight="1">
      <c r="A52" s="47" t="s">
        <v>392</v>
      </c>
      <c r="B52" s="1391" t="s">
        <v>391</v>
      </c>
      <c r="C52" s="1391"/>
      <c r="D52" s="1391"/>
      <c r="E52" s="544"/>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439" sheet="1" objects="1" scenarios="1" formatColumns="0" formatRows="0" selectLockedCells="1"/>
  <customSheetViews>
    <customSheetView guid="{3586051E-F72C-4D0C-897B-E34F64AA6EDE}" showPageBreaks="1" showGridLines="0" fitToPage="1" printArea="1" view="pageBreakPreview" topLeftCell="A16">
      <selection activeCell="E30" sqref="E30:H30"/>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E237C3B6-A641-4C13-81D1-D485BFC922DF}" showPageBreaks="1" showGridLines="0" fitToPage="1" printArea="1" view="pageBreakPreview" topLeftCell="A28">
      <selection activeCell="E44" sqref="E44:H4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0"/>
      <headerFooter alignWithMargins="0">
        <oddFooter>&amp;R&amp;"Book Antiqua,Bold"&amp;8 Page &amp;P of &amp;N</oddFooter>
      </headerFooter>
    </customSheetView>
    <customSheetView guid="{5A689FA6-07D0-46C9-9BC0-124A2CC13302}" showPageBreaks="1" showGridLines="0" fitToPage="1" printArea="1" view="pageBreakPreview" topLeftCell="A31">
      <selection activeCell="E41" sqref="E41:H41"/>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s>
  <mergeCells count="72">
    <mergeCell ref="A3:H3"/>
    <mergeCell ref="A5:H5"/>
    <mergeCell ref="A16:H16"/>
    <mergeCell ref="E18:H19"/>
    <mergeCell ref="A23:A25"/>
    <mergeCell ref="E20:H20"/>
    <mergeCell ref="E21:H21"/>
    <mergeCell ref="E22:H22"/>
    <mergeCell ref="E24:H24"/>
    <mergeCell ref="E25:H25"/>
    <mergeCell ref="B20:D20"/>
    <mergeCell ref="A20:A22"/>
    <mergeCell ref="E23:H23"/>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2">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0:G43">
      <formula1>0</formula1>
      <formula2>100</formula2>
    </dataValidation>
  </dataValidations>
  <pageMargins left="0.45" right="0.38" top="0.57999999999999996" bottom="0.6" header="0.34" footer="0.35"/>
  <pageSetup scale="80" fitToHeight="0" orientation="portrait" r:id="rId32"/>
  <headerFooter alignWithMargins="0">
    <oddFooter>&amp;R&amp;"Book Antiqua,Bold"&amp;8 Page &amp;P of &amp;N</oddFooter>
  </headerFooter>
  <drawing r:id="rId33"/>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You are exceeding the completion schedule as specified in the bidding documents">
          <x14:formula1>
            <xm:f>Basic!B5</xm:f>
          </x14:formula1>
          <xm:sqref>E44:H44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4" zoomScaleSheetLayoutView="100" workbookViewId="0">
      <selection activeCell="E16" sqref="E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0" customFormat="1" ht="22.5" customHeight="1">
      <c r="A1" s="1324" t="str">
        <f>'Attach 3(JV)'!A1</f>
        <v>Specification No. :CC-CS/973-SR2/TR-4086/3/G7</v>
      </c>
      <c r="B1" s="1324"/>
      <c r="C1" s="1324"/>
      <c r="D1" s="1324"/>
      <c r="E1" s="708"/>
      <c r="F1" s="703" t="str">
        <f>"Attachment-10 " &amp; 'Attach 3(JV)'!AT1</f>
        <v xml:space="preserve">Attachment-10 </v>
      </c>
      <c r="G1" s="709"/>
      <c r="H1" s="709"/>
    </row>
    <row r="3" spans="1:10" ht="77.2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1408"/>
      <c r="G3" s="9"/>
      <c r="H3" s="3"/>
    </row>
    <row r="4" spans="1:10" ht="20.100000000000001" customHeight="1">
      <c r="A4" s="5"/>
      <c r="H4" s="10"/>
      <c r="I4" s="11"/>
    </row>
    <row r="5" spans="1:10" ht="20.100000000000001" customHeight="1">
      <c r="A5" s="1418" t="s">
        <v>390</v>
      </c>
      <c r="B5" s="1418"/>
      <c r="C5" s="1418"/>
      <c r="D5" s="1418"/>
      <c r="E5" s="1418"/>
      <c r="F5" s="1418"/>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6" t="str">
        <f>'Attach 3(JV)'!A8</f>
        <v/>
      </c>
      <c r="B8" s="1416"/>
      <c r="C8" s="1416"/>
      <c r="D8" s="1416"/>
      <c r="E8" s="12" t="str">
        <f>'Attach 3(JV)'!E8</f>
        <v>Contract Services</v>
      </c>
      <c r="H8" s="10"/>
      <c r="I8" s="13"/>
    </row>
    <row r="9" spans="1:10" ht="20.100000000000001" customHeight="1">
      <c r="A9" s="14" t="s">
        <v>352</v>
      </c>
      <c r="B9" s="1326">
        <f>'Attach 3(JV)'!B9</f>
        <v>0</v>
      </c>
      <c r="C9" s="1326"/>
      <c r="D9" s="1326"/>
      <c r="E9" s="12" t="str">
        <f>'Attach 3(JV)'!E9</f>
        <v>Power Grid Corporation of India Ltd.,</v>
      </c>
      <c r="H9" s="10"/>
      <c r="I9" s="13"/>
    </row>
    <row r="10" spans="1:10" ht="20.100000000000001" customHeight="1">
      <c r="A10" s="14" t="s">
        <v>354</v>
      </c>
      <c r="B10" s="1326">
        <f>'Attach 3(JV)'!B10</f>
        <v>0</v>
      </c>
      <c r="C10" s="1326"/>
      <c r="D10" s="1326"/>
      <c r="E10" s="12" t="str">
        <f>'Attach 3(JV)'!E10</f>
        <v>"Saudamini", Plot No. 2, Sector 29</v>
      </c>
      <c r="H10" s="10"/>
      <c r="I10" s="390"/>
    </row>
    <row r="11" spans="1:10" ht="20.100000000000001" customHeight="1">
      <c r="B11" s="1326">
        <f>'Attach 3(JV)'!B11</f>
        <v>0</v>
      </c>
      <c r="C11" s="1326"/>
      <c r="D11" s="1326"/>
      <c r="E11" s="12" t="str">
        <f>'Attach 3(JV)'!E11</f>
        <v>Gurgaon (Haryana) - 122001</v>
      </c>
    </row>
    <row r="12" spans="1:10" ht="20.100000000000001" customHeight="1">
      <c r="A12" s="6"/>
      <c r="B12" s="1326">
        <f>'Attach 3(JV)'!B12</f>
        <v>0</v>
      </c>
      <c r="C12" s="1326"/>
      <c r="D12" s="1326"/>
      <c r="E12" s="12"/>
    </row>
    <row r="13" spans="1:10" ht="20.100000000000001" customHeight="1">
      <c r="A13" s="6"/>
    </row>
    <row r="14" spans="1:10" ht="250.5" customHeight="1">
      <c r="A14" s="1417" t="s">
        <v>1040</v>
      </c>
      <c r="B14" s="1417"/>
      <c r="C14" s="1417"/>
      <c r="D14" s="1417"/>
      <c r="E14" s="1417"/>
      <c r="F14" s="1417"/>
      <c r="G14" s="2"/>
      <c r="H14" s="2"/>
      <c r="J14" s="722"/>
    </row>
    <row r="15" spans="1:10" ht="20.100000000000001" customHeight="1">
      <c r="A15" s="7"/>
    </row>
    <row r="16" spans="1:10" ht="20.100000000000001" customHeight="1">
      <c r="A16" s="20" t="s">
        <v>30</v>
      </c>
      <c r="B16" s="200" t="str">
        <f>'Attach 3(JV)'!B24</f>
        <v>--</v>
      </c>
      <c r="C16" s="19"/>
      <c r="E16" s="21" t="s">
        <v>5</v>
      </c>
      <c r="F16" s="306" t="str">
        <f>'Attach 3(JV)'!E24</f>
        <v/>
      </c>
    </row>
    <row r="17" spans="1:6" ht="20.100000000000001" customHeight="1">
      <c r="A17" s="20" t="s">
        <v>8</v>
      </c>
      <c r="B17" s="306" t="str">
        <f>'Attach 3(JV)'!B25</f>
        <v/>
      </c>
      <c r="C17" s="19"/>
      <c r="E17" s="21" t="s">
        <v>6</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439" sheet="1" objects="1" scenarios="1" formatColumns="0" formatRows="0" selectLockedCells="1"/>
  <customSheetViews>
    <customSheetView guid="{3586051E-F72C-4D0C-897B-E34F64AA6EDE}" showPageBreaks="1" showGridLines="0" fitToPage="1" printArea="1" view="pageBreakPreview" topLeftCell="A4">
      <selection activeCell="E16" sqref="E16"/>
      <pageMargins left="0.75" right="0.63" top="0.57999999999999996" bottom="0.6" header="0.34" footer="0.35"/>
      <pageSetup scale="74" orientation="portrait" r:id="rId1"/>
      <headerFooter alignWithMargins="0">
        <oddFooter>&amp;R&amp;"Book Antiqua,Bold"&amp;8 Page &amp;P of &amp;N</oddFooter>
      </headerFooter>
    </customSheetView>
    <customSheetView guid="{E237C3B6-A641-4C13-81D1-D485BFC922DF}" showPageBreaks="1" showGridLines="0" fitToPage="1" printArea="1" view="pageBreakPreview" topLeftCell="A10">
      <selection activeCell="E16" sqref="E16"/>
      <pageMargins left="0.75" right="0.63" top="0.57999999999999996" bottom="0.6" header="0.34" footer="0.35"/>
      <pageSetup scale="74" orientation="portrait" r:id="rId2"/>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0"/>
      <headerFooter alignWithMargins="0">
        <oddFooter>&amp;R&amp;"Book Antiqua,Bold"&amp;8 Page &amp;P of &amp;N</oddFooter>
      </headerFooter>
    </customSheetView>
    <customSheetView guid="{5A689FA6-07D0-46C9-9BC0-124A2CC13302}" showPageBreaks="1" showGridLines="0" fitToPage="1" printArea="1" view="pageBreakPreview" topLeftCell="A10">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28" zoomScale="80" zoomScaleSheetLayoutView="80" workbookViewId="0">
      <selection activeCell="D48" sqref="D4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24" t="str">
        <f>'Attach 3(JV)'!A1</f>
        <v>Specification No. :CC-CS/973-SR2/TR-4086/3/G7</v>
      </c>
      <c r="B1" s="1324"/>
      <c r="C1" s="1324"/>
      <c r="D1" s="1422" t="str">
        <f>"Attachment-11 " &amp; 'Attach 3(JV)'!AT1</f>
        <v xml:space="preserve">Attachment-11 </v>
      </c>
      <c r="E1" s="1422"/>
      <c r="F1" s="101"/>
      <c r="G1" s="101"/>
      <c r="H1" s="101"/>
    </row>
    <row r="2" spans="1:26" ht="13.5" customHeight="1">
      <c r="Z2" s="168">
        <f>'Attach 3(JV)'!Z2</f>
        <v>0</v>
      </c>
    </row>
    <row r="3" spans="1:26" ht="75.75" customHeight="1">
      <c r="A3" s="1407" t="str">
        <f>'Attach 3(QR)'!A3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7"/>
      <c r="G3" s="28"/>
      <c r="H3" s="27"/>
    </row>
    <row r="4" spans="1:26" ht="19.5" customHeight="1">
      <c r="A4" s="29"/>
      <c r="H4" s="31"/>
      <c r="I4" s="11"/>
    </row>
    <row r="5" spans="1:26" ht="21.75" customHeight="1">
      <c r="A5" s="990" t="s">
        <v>393</v>
      </c>
      <c r="B5" s="990"/>
      <c r="C5" s="990"/>
      <c r="D5" s="990"/>
      <c r="E5" s="990"/>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96" t="str">
        <f>'Attach 3(JV)'!A8</f>
        <v/>
      </c>
      <c r="B8" s="996"/>
      <c r="C8" s="996"/>
      <c r="D8" s="12" t="str">
        <f>'Attach 3(JV)'!E8</f>
        <v>Contract Services</v>
      </c>
      <c r="H8" s="31"/>
      <c r="I8" s="13"/>
    </row>
    <row r="9" spans="1:26" ht="19.5" customHeight="1">
      <c r="A9" s="14" t="s">
        <v>352</v>
      </c>
      <c r="B9" s="1326">
        <f>'Attach 3(JV)'!B9</f>
        <v>0</v>
      </c>
      <c r="C9" s="1326"/>
      <c r="D9" s="12" t="str">
        <f>'Attach 3(JV)'!E9</f>
        <v>Power Grid Corporation of India Ltd.,</v>
      </c>
      <c r="H9" s="31"/>
      <c r="I9" s="13"/>
    </row>
    <row r="10" spans="1:26" ht="19.5" customHeight="1">
      <c r="A10" s="14" t="s">
        <v>354</v>
      </c>
      <c r="B10" s="1326">
        <f>'Attach 3(JV)'!B10</f>
        <v>0</v>
      </c>
      <c r="C10" s="1326"/>
      <c r="D10" s="12" t="str">
        <f>'Attach 3(JV)'!E10</f>
        <v>"Saudamini", Plot No. 2, Sector 29</v>
      </c>
      <c r="H10" s="31"/>
      <c r="I10" s="13"/>
    </row>
    <row r="11" spans="1:26" ht="19.5" customHeight="1">
      <c r="B11" s="1326">
        <f>'Attach 3(JV)'!B11</f>
        <v>0</v>
      </c>
      <c r="C11" s="1326"/>
      <c r="D11" s="12" t="str">
        <f>'Attach 3(JV)'!E11</f>
        <v>Gurgaon (Haryana) - 122001</v>
      </c>
    </row>
    <row r="12" spans="1:26" ht="19.5" customHeight="1">
      <c r="A12" s="33"/>
      <c r="B12" s="1326">
        <f>'Attach 3(JV)'!B12</f>
        <v>0</v>
      </c>
      <c r="C12" s="1326"/>
      <c r="D12" s="12"/>
    </row>
    <row r="13" spans="1:26" ht="19.5" customHeight="1">
      <c r="A13" s="30" t="s">
        <v>347</v>
      </c>
      <c r="D13" s="43"/>
    </row>
    <row r="14" spans="1:26" ht="9.9499999999999993" customHeight="1">
      <c r="A14" s="33"/>
    </row>
    <row r="15" spans="1:26" ht="184.5" customHeight="1">
      <c r="A15" s="1419" t="s">
        <v>520</v>
      </c>
      <c r="B15" s="1225"/>
      <c r="C15" s="1225"/>
      <c r="D15" s="1225"/>
      <c r="E15" s="1225"/>
      <c r="F15" s="35"/>
      <c r="G15" s="35"/>
      <c r="H15" s="35"/>
    </row>
    <row r="16" spans="1:26" ht="19.5" customHeight="1">
      <c r="A16" s="33"/>
      <c r="B16" s="33"/>
      <c r="C16" s="33"/>
      <c r="D16" s="33"/>
      <c r="E16" s="33"/>
      <c r="F16" s="35"/>
      <c r="G16" s="35"/>
      <c r="H16" s="35"/>
    </row>
    <row r="17" spans="1:8" s="25" customFormat="1" ht="72" customHeight="1">
      <c r="A17" s="48" t="s">
        <v>350</v>
      </c>
      <c r="B17" s="1369" t="s">
        <v>113</v>
      </c>
      <c r="C17" s="1369"/>
      <c r="D17" s="48" t="s">
        <v>114</v>
      </c>
      <c r="E17" s="48" t="s">
        <v>521</v>
      </c>
      <c r="G17" s="35"/>
      <c r="H17" s="35"/>
    </row>
    <row r="18" spans="1:8" ht="26.1" customHeight="1">
      <c r="A18" s="110">
        <v>1</v>
      </c>
      <c r="B18" s="1423"/>
      <c r="C18" s="1423"/>
      <c r="D18" s="310"/>
      <c r="E18" s="310"/>
      <c r="F18" s="35"/>
      <c r="G18" s="35"/>
      <c r="H18" s="35"/>
    </row>
    <row r="19" spans="1:8" ht="26.1" customHeight="1">
      <c r="A19" s="110">
        <v>2</v>
      </c>
      <c r="B19" s="1423"/>
      <c r="C19" s="1423"/>
      <c r="D19" s="310"/>
      <c r="E19" s="310"/>
      <c r="F19" s="35"/>
      <c r="G19" s="35"/>
      <c r="H19" s="35"/>
    </row>
    <row r="20" spans="1:8" ht="26.1" customHeight="1">
      <c r="A20" s="110">
        <v>3</v>
      </c>
      <c r="B20" s="1423"/>
      <c r="C20" s="1423"/>
      <c r="D20" s="310"/>
      <c r="E20" s="310"/>
      <c r="F20" s="35"/>
      <c r="G20" s="35"/>
      <c r="H20" s="35"/>
    </row>
    <row r="21" spans="1:8" ht="26.1" customHeight="1">
      <c r="A21" s="110">
        <v>4</v>
      </c>
      <c r="B21" s="1423"/>
      <c r="C21" s="1423"/>
      <c r="D21" s="310"/>
      <c r="E21" s="310"/>
      <c r="F21" s="35"/>
      <c r="G21" s="35"/>
      <c r="H21" s="35"/>
    </row>
    <row r="22" spans="1:8" ht="26.1" customHeight="1">
      <c r="A22" s="110">
        <v>5</v>
      </c>
      <c r="B22" s="1423"/>
      <c r="C22" s="1423"/>
      <c r="D22" s="310"/>
      <c r="E22" s="310"/>
      <c r="F22" s="35"/>
      <c r="G22" s="35"/>
      <c r="H22" s="35"/>
    </row>
    <row r="23" spans="1:8" ht="26.1" customHeight="1">
      <c r="A23" s="110">
        <v>6</v>
      </c>
      <c r="B23" s="1423"/>
      <c r="C23" s="1423"/>
      <c r="D23" s="310"/>
      <c r="E23" s="310"/>
      <c r="F23" s="35"/>
      <c r="G23" s="35"/>
      <c r="H23" s="35"/>
    </row>
    <row r="24" spans="1:8" ht="26.1" customHeight="1">
      <c r="A24" s="33"/>
      <c r="B24" s="33"/>
      <c r="C24" s="33"/>
      <c r="D24" s="33"/>
      <c r="E24" s="33"/>
      <c r="F24" s="35"/>
      <c r="G24" s="35"/>
      <c r="H24" s="35"/>
    </row>
    <row r="25" spans="1:8" ht="84.75" customHeight="1">
      <c r="A25" s="1419" t="s">
        <v>522</v>
      </c>
      <c r="B25" s="1225"/>
      <c r="C25" s="1225"/>
      <c r="D25" s="1225"/>
      <c r="E25" s="1225"/>
    </row>
    <row r="26" spans="1:8" ht="149.25" customHeight="1">
      <c r="A26" s="1419" t="s">
        <v>523</v>
      </c>
      <c r="B26" s="1225"/>
      <c r="C26" s="1225"/>
      <c r="D26" s="1225"/>
      <c r="E26" s="1225"/>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991" t="s">
        <v>524</v>
      </c>
      <c r="B29" s="991"/>
      <c r="C29" s="991"/>
      <c r="D29" s="991"/>
      <c r="E29" s="991"/>
    </row>
    <row r="30" spans="1:8" ht="20.100000000000001" customHeight="1">
      <c r="A30" s="22" t="str">
        <f>A1</f>
        <v>Specification No. :CC-CS/973-SR2/TR-4086/3/G7</v>
      </c>
      <c r="B30" s="23"/>
      <c r="C30" s="23"/>
      <c r="D30" s="23"/>
      <c r="E30" s="24" t="str">
        <f>D1</f>
        <v xml:space="preserve">Attachment-11 </v>
      </c>
    </row>
    <row r="31" spans="1:8" ht="19.5" customHeight="1"/>
    <row r="32" spans="1:8" ht="48" customHeight="1">
      <c r="A32" s="1421" t="str">
        <f>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2" s="1421"/>
      <c r="C32" s="1421"/>
      <c r="D32" s="1421"/>
      <c r="E32" s="1421"/>
    </row>
    <row r="33" spans="1:5" ht="19.5" customHeight="1">
      <c r="A33" s="29"/>
    </row>
    <row r="34" spans="1:5" ht="19.5" customHeight="1">
      <c r="A34" s="1371" t="s">
        <v>393</v>
      </c>
      <c r="B34" s="1371"/>
      <c r="C34" s="1371"/>
      <c r="D34" s="1371"/>
      <c r="E34" s="1371"/>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352</v>
      </c>
      <c r="B38" s="1326" t="str">
        <f>'Attach 3(JV)'!B17:D17</f>
        <v>Ram Lal</v>
      </c>
      <c r="C38" s="1326"/>
      <c r="D38" s="12" t="str">
        <f>D9</f>
        <v>Power Grid Corporation of India Ltd.,</v>
      </c>
    </row>
    <row r="39" spans="1:5" ht="19.5" customHeight="1">
      <c r="A39" s="14" t="s">
        <v>354</v>
      </c>
      <c r="B39" s="1326" t="str">
        <f>'Attach 3(JV)'!B18:D18</f>
        <v>G5</v>
      </c>
      <c r="C39" s="1326"/>
      <c r="D39" s="12" t="str">
        <f>D10</f>
        <v>"Saudamini", Plot No. 2, Sector 29</v>
      </c>
    </row>
    <row r="40" spans="1:5" ht="19.5" customHeight="1">
      <c r="B40" s="1326" t="str">
        <f>'Attach 3(JV)'!B19:D19</f>
        <v>Gurgaon</v>
      </c>
      <c r="C40" s="1326"/>
      <c r="D40" s="12" t="str">
        <f>D11</f>
        <v>Gurgaon (Haryana) - 122001</v>
      </c>
    </row>
    <row r="41" spans="1:5" ht="19.5" customHeight="1">
      <c r="A41" s="33"/>
      <c r="B41" s="1326" t="str">
        <f>'Attach 3(JV)'!B20:D20</f>
        <v/>
      </c>
      <c r="C41" s="1326"/>
      <c r="D41" s="12"/>
    </row>
    <row r="42" spans="1:5" ht="19.5" customHeight="1">
      <c r="A42" s="30" t="s">
        <v>347</v>
      </c>
      <c r="D42" s="43"/>
    </row>
    <row r="43" spans="1:5" ht="19.5" customHeight="1">
      <c r="A43" s="33"/>
    </row>
    <row r="44" spans="1:5" ht="33.75" customHeight="1">
      <c r="A44" s="1225" t="s">
        <v>394</v>
      </c>
      <c r="B44" s="1225"/>
      <c r="C44" s="1225"/>
      <c r="D44" s="1225"/>
      <c r="E44" s="1225"/>
    </row>
    <row r="45" spans="1:5" ht="19.5" customHeight="1">
      <c r="A45" s="33"/>
      <c r="B45" s="33"/>
      <c r="C45" s="33"/>
      <c r="D45" s="33"/>
      <c r="E45" s="33"/>
    </row>
    <row r="46" spans="1:5" ht="72" customHeight="1">
      <c r="A46" s="48" t="s">
        <v>350</v>
      </c>
      <c r="B46" s="1369" t="s">
        <v>113</v>
      </c>
      <c r="C46" s="1369"/>
      <c r="D46" s="48" t="s">
        <v>114</v>
      </c>
      <c r="E46" s="48" t="s">
        <v>115</v>
      </c>
    </row>
    <row r="47" spans="1:5" ht="25.5" customHeight="1">
      <c r="A47" s="110">
        <v>1</v>
      </c>
      <c r="B47" s="1420"/>
      <c r="C47" s="1420"/>
      <c r="D47" s="314"/>
      <c r="E47" s="314"/>
    </row>
    <row r="48" spans="1:5" ht="25.5" customHeight="1">
      <c r="A48" s="110">
        <v>2</v>
      </c>
      <c r="B48" s="1420"/>
      <c r="C48" s="1420"/>
      <c r="D48" s="314"/>
      <c r="E48" s="314"/>
    </row>
    <row r="49" spans="1:5" ht="25.5" customHeight="1">
      <c r="A49" s="110">
        <v>3</v>
      </c>
      <c r="B49" s="1420"/>
      <c r="C49" s="1420"/>
      <c r="D49" s="314"/>
      <c r="E49" s="314"/>
    </row>
    <row r="50" spans="1:5" ht="25.5" customHeight="1">
      <c r="A50" s="110">
        <v>4</v>
      </c>
      <c r="B50" s="1420"/>
      <c r="C50" s="1420"/>
      <c r="D50" s="314"/>
      <c r="E50" s="314"/>
    </row>
    <row r="51" spans="1:5" ht="25.5" customHeight="1">
      <c r="A51" s="110">
        <v>5</v>
      </c>
      <c r="B51" s="1420"/>
      <c r="C51" s="1420"/>
      <c r="D51" s="314"/>
      <c r="E51" s="314"/>
    </row>
    <row r="52" spans="1:5" ht="25.5" customHeight="1">
      <c r="A52" s="110">
        <v>6</v>
      </c>
      <c r="B52" s="1420"/>
      <c r="C52" s="1420"/>
      <c r="D52" s="314"/>
      <c r="E52" s="314"/>
    </row>
    <row r="53" spans="1:5" ht="27.95" customHeight="1">
      <c r="A53" s="33"/>
      <c r="B53" s="33"/>
      <c r="C53" s="33"/>
      <c r="D53" s="33"/>
      <c r="E53" s="33"/>
    </row>
    <row r="54" spans="1:5" ht="27.95" customHeight="1">
      <c r="A54" s="218"/>
      <c r="B54" s="218"/>
      <c r="C54" s="218"/>
      <c r="D54" s="218"/>
      <c r="E54" s="218"/>
    </row>
    <row r="55" spans="1:5" ht="27.95" customHeight="1">
      <c r="A55" s="218" t="s">
        <v>7</v>
      </c>
      <c r="B55" s="73" t="str">
        <f>B27</f>
        <v>--</v>
      </c>
      <c r="C55" s="218" t="s">
        <v>5</v>
      </c>
      <c r="D55" s="218" t="str">
        <f>E27</f>
        <v/>
      </c>
      <c r="E55" s="218"/>
    </row>
    <row r="56" spans="1:5" ht="27.95" customHeight="1">
      <c r="A56" s="218" t="s">
        <v>8</v>
      </c>
      <c r="B56" s="218" t="str">
        <f>B28</f>
        <v/>
      </c>
      <c r="C56" s="218" t="s">
        <v>6</v>
      </c>
      <c r="D56" s="218" t="str">
        <f>E28</f>
        <v/>
      </c>
      <c r="E56" s="218"/>
    </row>
    <row r="57" spans="1:5" ht="27.95" customHeight="1">
      <c r="A57" s="218"/>
      <c r="B57" s="218"/>
      <c r="C57" s="218"/>
      <c r="D57" s="218"/>
      <c r="E57" s="218"/>
    </row>
    <row r="58" spans="1:5" ht="19.5" customHeight="1">
      <c r="A58" s="22" t="str">
        <f>A30</f>
        <v>Specification No. :CC-CS/973-SR2/TR-4086/3/G7</v>
      </c>
      <c r="B58" s="23"/>
      <c r="C58" s="23"/>
      <c r="D58" s="23"/>
      <c r="E58" s="24" t="str">
        <f>E30</f>
        <v xml:space="preserve">Attachment-11 </v>
      </c>
    </row>
    <row r="59" spans="1:5" ht="19.5" customHeight="1"/>
    <row r="60" spans="1:5" ht="48" customHeight="1">
      <c r="A60" s="1421" t="str">
        <f>A32</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60" s="1421"/>
      <c r="C60" s="1421"/>
      <c r="D60" s="1421"/>
      <c r="E60" s="1421"/>
    </row>
    <row r="61" spans="1:5" ht="19.5" customHeight="1">
      <c r="A61" s="29"/>
    </row>
    <row r="62" spans="1:5" ht="19.5" customHeight="1">
      <c r="A62" s="1371" t="s">
        <v>393</v>
      </c>
      <c r="B62" s="1371"/>
      <c r="C62" s="1371"/>
      <c r="D62" s="1371"/>
      <c r="E62" s="1371"/>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352</v>
      </c>
      <c r="B66" s="1326" t="str">
        <f>'Attach 3(JV)'!E17</f>
        <v/>
      </c>
      <c r="C66" s="1326"/>
      <c r="D66" s="12" t="str">
        <f>D9</f>
        <v>Power Grid Corporation of India Ltd.,</v>
      </c>
    </row>
    <row r="67" spans="1:5" ht="19.5" customHeight="1">
      <c r="A67" s="14" t="s">
        <v>354</v>
      </c>
      <c r="B67" s="1326" t="str">
        <f>'Attach 3(JV)'!E18</f>
        <v/>
      </c>
      <c r="C67" s="1326"/>
      <c r="D67" s="12" t="str">
        <f>D10</f>
        <v>"Saudamini", Plot No. 2, Sector 29</v>
      </c>
    </row>
    <row r="68" spans="1:5" ht="19.5" customHeight="1">
      <c r="B68" s="1326" t="str">
        <f>'Attach 3(JV)'!E19</f>
        <v/>
      </c>
      <c r="C68" s="1326"/>
      <c r="D68" s="12" t="str">
        <f>D11</f>
        <v>Gurgaon (Haryana) - 122001</v>
      </c>
    </row>
    <row r="69" spans="1:5" ht="19.5" customHeight="1">
      <c r="A69" s="33"/>
      <c r="B69" s="1326" t="str">
        <f>'Attach 3(JV)'!E20</f>
        <v/>
      </c>
      <c r="C69" s="1326"/>
      <c r="D69" s="12"/>
    </row>
    <row r="70" spans="1:5" ht="19.5" customHeight="1">
      <c r="A70" s="30" t="s">
        <v>347</v>
      </c>
      <c r="D70" s="43"/>
    </row>
    <row r="71" spans="1:5" ht="19.5" customHeight="1">
      <c r="A71" s="33"/>
    </row>
    <row r="72" spans="1:5" ht="33.75" customHeight="1">
      <c r="A72" s="1225" t="s">
        <v>394</v>
      </c>
      <c r="B72" s="1225"/>
      <c r="C72" s="1225"/>
      <c r="D72" s="1225"/>
      <c r="E72" s="1225"/>
    </row>
    <row r="73" spans="1:5" ht="19.5" customHeight="1">
      <c r="A73" s="33"/>
      <c r="B73" s="33"/>
      <c r="C73" s="33"/>
      <c r="D73" s="33"/>
      <c r="E73" s="33"/>
    </row>
    <row r="74" spans="1:5" ht="72" customHeight="1">
      <c r="A74" s="48" t="s">
        <v>350</v>
      </c>
      <c r="B74" s="1369" t="s">
        <v>113</v>
      </c>
      <c r="C74" s="1369"/>
      <c r="D74" s="48" t="s">
        <v>114</v>
      </c>
      <c r="E74" s="48" t="s">
        <v>115</v>
      </c>
    </row>
    <row r="75" spans="1:5" ht="25.5" customHeight="1">
      <c r="A75" s="110">
        <v>1</v>
      </c>
      <c r="B75" s="1420"/>
      <c r="C75" s="1420"/>
      <c r="D75" s="314"/>
      <c r="E75" s="314"/>
    </row>
    <row r="76" spans="1:5" ht="25.5" customHeight="1">
      <c r="A76" s="110">
        <v>2</v>
      </c>
      <c r="B76" s="1420"/>
      <c r="C76" s="1420"/>
      <c r="D76" s="314"/>
      <c r="E76" s="314"/>
    </row>
    <row r="77" spans="1:5" ht="25.5" customHeight="1">
      <c r="A77" s="110">
        <v>3</v>
      </c>
      <c r="B77" s="1420"/>
      <c r="C77" s="1420"/>
      <c r="D77" s="314"/>
      <c r="E77" s="314"/>
    </row>
    <row r="78" spans="1:5" ht="25.5" customHeight="1">
      <c r="A78" s="110">
        <v>4</v>
      </c>
      <c r="B78" s="1420"/>
      <c r="C78" s="1420"/>
      <c r="D78" s="314"/>
      <c r="E78" s="314"/>
    </row>
    <row r="79" spans="1:5" ht="25.5" customHeight="1">
      <c r="A79" s="110">
        <v>5</v>
      </c>
      <c r="B79" s="1420"/>
      <c r="C79" s="1420"/>
      <c r="D79" s="314"/>
      <c r="E79" s="314"/>
    </row>
    <row r="80" spans="1:5" ht="25.5" customHeight="1">
      <c r="A80" s="110">
        <v>6</v>
      </c>
      <c r="B80" s="1420"/>
      <c r="C80" s="1420"/>
      <c r="D80" s="314"/>
      <c r="E80" s="314"/>
    </row>
    <row r="81" spans="1:5" ht="19.5" customHeight="1">
      <c r="A81" s="33"/>
      <c r="B81" s="33"/>
      <c r="C81" s="33"/>
      <c r="D81" s="33"/>
      <c r="E81" s="33"/>
    </row>
    <row r="82" spans="1:5" ht="24.75" customHeight="1">
      <c r="A82" s="218"/>
      <c r="B82" s="218"/>
      <c r="C82" s="218"/>
      <c r="D82" s="218"/>
      <c r="E82" s="218"/>
    </row>
    <row r="83" spans="1:5" ht="24.75" customHeight="1">
      <c r="A83" s="218" t="s">
        <v>7</v>
      </c>
      <c r="B83" s="73" t="str">
        <f>B55</f>
        <v>--</v>
      </c>
      <c r="C83" s="218" t="s">
        <v>5</v>
      </c>
      <c r="D83" s="218" t="str">
        <f>D55</f>
        <v/>
      </c>
      <c r="E83" s="218"/>
    </row>
    <row r="84" spans="1:5" ht="24.75" customHeight="1">
      <c r="A84" s="218" t="s">
        <v>8</v>
      </c>
      <c r="B84" s="218" t="str">
        <f>B56</f>
        <v/>
      </c>
      <c r="C84" s="218" t="s">
        <v>6</v>
      </c>
      <c r="D84" s="218" t="str">
        <f>D56</f>
        <v/>
      </c>
      <c r="E84" s="218"/>
    </row>
    <row r="85" spans="1:5" ht="24.75" customHeight="1">
      <c r="A85" s="218"/>
      <c r="B85" s="218"/>
      <c r="C85" s="218"/>
      <c r="D85" s="218"/>
      <c r="E85" s="218"/>
    </row>
    <row r="86" spans="1:5" ht="37.5" customHeight="1">
      <c r="A86" s="69"/>
      <c r="B86" s="69"/>
      <c r="C86" s="69"/>
      <c r="D86" s="69"/>
      <c r="E86" s="69"/>
    </row>
  </sheetData>
  <sheetProtection password="E439" sheet="1" objects="1" scenarios="1" formatColumns="0" formatRows="0" selectLockedCells="1"/>
  <customSheetViews>
    <customSheetView guid="{3586051E-F72C-4D0C-897B-E34F64AA6EDE}" scale="80" showPageBreaks="1" showGridLines="0" fitToPage="1" printArea="1" view="pageBreakPreview" topLeftCell="A28">
      <selection activeCell="D48" sqref="D4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E237C3B6-A641-4C13-81D1-D485BFC922DF}" scale="8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0"/>
      <headerFooter alignWithMargins="0">
        <oddFooter>&amp;R&amp;"Book Antiqua,Bold"&amp;8 Page &amp;P of &amp;N</oddFooter>
      </headerFooter>
    </customSheetView>
    <customSheetView guid="{5A689FA6-07D0-46C9-9BC0-124A2CC13302}" showPageBreaks="1" showGridLines="0" fitToPage="1" printArea="1" view="pageBreakPreview" topLeftCell="A22">
      <selection activeCell="B18" sqref="B18:C18"/>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6"/>
  <sheetViews>
    <sheetView showGridLines="0" showZeros="0" view="pageBreakPreview" topLeftCell="A20" zoomScale="90" zoomScaleNormal="100" zoomScaleSheetLayoutView="90" workbookViewId="0">
      <selection activeCell="C20" sqref="C20"/>
    </sheetView>
  </sheetViews>
  <sheetFormatPr defaultRowHeight="16.5"/>
  <cols>
    <col min="1" max="1" width="15.28515625" style="339" customWidth="1"/>
    <col min="2" max="2" width="26.5703125" style="339" customWidth="1"/>
    <col min="3" max="3" width="35.140625" style="339" customWidth="1"/>
    <col min="4" max="4" width="33.5703125" style="339" customWidth="1"/>
    <col min="5" max="5" width="20" style="339" customWidth="1"/>
    <col min="6" max="6" width="14.7109375" style="339" hidden="1" customWidth="1"/>
    <col min="7" max="8" width="0" style="516" hidden="1" customWidth="1"/>
    <col min="9" max="16384" width="9.140625" style="516"/>
  </cols>
  <sheetData>
    <row r="1" spans="1:7" s="718" customFormat="1" ht="20.25" customHeight="1">
      <c r="A1" s="714" t="str">
        <f>'Attach 3(JV)'!A1</f>
        <v>Specification No. :CC-CS/973-SR2/TR-4086/3/G7</v>
      </c>
      <c r="B1" s="715"/>
      <c r="C1" s="715"/>
      <c r="D1" s="715"/>
      <c r="E1" s="716" t="s">
        <v>624</v>
      </c>
      <c r="F1" s="717"/>
    </row>
    <row r="3" spans="1:7" ht="73.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517"/>
    </row>
    <row r="4" spans="1:7" ht="1.5" hidden="1" customHeight="1">
      <c r="A4" s="343"/>
      <c r="F4" s="31"/>
      <c r="G4" s="11"/>
    </row>
    <row r="5" spans="1:7" ht="20.100000000000001" customHeight="1">
      <c r="A5" s="1424" t="s">
        <v>395</v>
      </c>
      <c r="B5" s="1424"/>
      <c r="C5" s="1424"/>
      <c r="D5" s="1424"/>
      <c r="E5" s="1424"/>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25" t="str">
        <f>'Attach 3(JV)'!A8</f>
        <v/>
      </c>
      <c r="B8" s="1425"/>
      <c r="C8" s="1425"/>
      <c r="D8" s="519" t="str">
        <f>'[14]Attach 3 (JV)'!F6</f>
        <v>Contract Services</v>
      </c>
      <c r="F8" s="31"/>
      <c r="G8" s="13"/>
    </row>
    <row r="9" spans="1:7">
      <c r="A9" s="14" t="s">
        <v>352</v>
      </c>
      <c r="B9" s="1426">
        <f>'Attach 3(JV)'!B9</f>
        <v>0</v>
      </c>
      <c r="C9" s="1426"/>
      <c r="D9" s="519" t="str">
        <f>'[14]Attach 3 (JV)'!F7</f>
        <v>Power Grid Corporation of India Ltd.,</v>
      </c>
      <c r="F9" s="31"/>
      <c r="G9" s="13"/>
    </row>
    <row r="10" spans="1:7">
      <c r="A10" s="14" t="s">
        <v>354</v>
      </c>
      <c r="B10" s="1326">
        <f>'Attach 3(JV)'!B10</f>
        <v>0</v>
      </c>
      <c r="C10" s="1326"/>
      <c r="D10" s="519" t="str">
        <f>'[14]Attach 3 (JV)'!F8</f>
        <v>"Saudamini", Plot No.-2</v>
      </c>
      <c r="F10" s="31"/>
      <c r="G10" s="13"/>
    </row>
    <row r="11" spans="1:7">
      <c r="B11" s="1326">
        <f>'Attach 3(JV)'!B11</f>
        <v>0</v>
      </c>
      <c r="C11" s="1326"/>
      <c r="D11" s="519" t="str">
        <f>'[14]Attach 3 (JV)'!F9</f>
        <v xml:space="preserve">Sector-29, </v>
      </c>
    </row>
    <row r="12" spans="1:7">
      <c r="A12" s="345"/>
      <c r="B12" s="1326">
        <f>'Attach 3(JV)'!B12</f>
        <v>0</v>
      </c>
      <c r="C12" s="1326"/>
      <c r="D12" s="520" t="str">
        <f>'[14]Attach 3 (JV)'!F10</f>
        <v>Gurgaon (Haryana) - 122001</v>
      </c>
    </row>
    <row r="13" spans="1:7" ht="9.9499999999999993" customHeight="1">
      <c r="A13" s="345"/>
      <c r="B13" s="149"/>
      <c r="C13" s="149"/>
    </row>
    <row r="14" spans="1:7" ht="20.100000000000001" customHeight="1">
      <c r="A14" s="339" t="s">
        <v>347</v>
      </c>
    </row>
    <row r="15" spans="1:7" ht="45.75" customHeight="1">
      <c r="A15" s="1438" t="s">
        <v>1039</v>
      </c>
      <c r="B15" s="1438"/>
      <c r="C15" s="1438"/>
      <c r="D15" s="1438"/>
      <c r="E15" s="1438"/>
    </row>
    <row r="16" spans="1:7" ht="80.25" customHeight="1">
      <c r="A16" s="513" t="s">
        <v>350</v>
      </c>
      <c r="B16" s="513" t="s">
        <v>625</v>
      </c>
      <c r="C16" s="513" t="s">
        <v>396</v>
      </c>
      <c r="D16" s="513" t="s">
        <v>397</v>
      </c>
      <c r="E16" s="513" t="s">
        <v>626</v>
      </c>
    </row>
    <row r="17" spans="1:6" ht="13.5" customHeight="1">
      <c r="A17" s="528">
        <v>1</v>
      </c>
      <c r="B17" s="528">
        <v>2</v>
      </c>
      <c r="C17" s="528">
        <v>3</v>
      </c>
      <c r="D17" s="528">
        <v>4</v>
      </c>
      <c r="E17" s="528">
        <v>5</v>
      </c>
    </row>
    <row r="18" spans="1:6" ht="32.25" customHeight="1">
      <c r="A18" s="514" t="s">
        <v>627</v>
      </c>
      <c r="B18" s="514"/>
      <c r="C18" s="514"/>
      <c r="D18" s="514"/>
      <c r="E18" s="514"/>
    </row>
    <row r="19" spans="1:6" s="522" customFormat="1" ht="32.25" customHeight="1">
      <c r="A19" s="1427" t="s">
        <v>1032</v>
      </c>
      <c r="B19" s="1428"/>
      <c r="C19" s="1428"/>
      <c r="D19" s="1429"/>
      <c r="E19" s="515"/>
      <c r="F19" s="521"/>
    </row>
    <row r="20" spans="1:6" ht="72.75" customHeight="1">
      <c r="A20" s="523" t="s">
        <v>398</v>
      </c>
      <c r="B20" s="523" t="s">
        <v>631</v>
      </c>
      <c r="C20" s="721"/>
      <c r="D20" s="351" t="s">
        <v>981</v>
      </c>
      <c r="E20" s="530"/>
    </row>
    <row r="21" spans="1:6" ht="99">
      <c r="A21" s="523" t="s">
        <v>399</v>
      </c>
      <c r="B21" s="523" t="s">
        <v>632</v>
      </c>
      <c r="C21" s="721"/>
      <c r="D21" s="351" t="s">
        <v>633</v>
      </c>
      <c r="E21" s="530"/>
    </row>
    <row r="22" spans="1:6" ht="49.5">
      <c r="A22" s="523" t="s">
        <v>628</v>
      </c>
      <c r="B22" s="523" t="s">
        <v>634</v>
      </c>
      <c r="C22" s="721"/>
      <c r="D22" s="351" t="s">
        <v>982</v>
      </c>
      <c r="E22" s="530"/>
    </row>
    <row r="23" spans="1:6" ht="45.75" customHeight="1">
      <c r="A23" s="523" t="s">
        <v>629</v>
      </c>
      <c r="B23" s="523" t="s">
        <v>635</v>
      </c>
      <c r="C23" s="721"/>
      <c r="D23" s="351" t="s">
        <v>636</v>
      </c>
      <c r="E23" s="530"/>
    </row>
    <row r="24" spans="1:6" ht="148.5">
      <c r="A24" s="529" t="s">
        <v>1015</v>
      </c>
      <c r="B24" s="529" t="s">
        <v>630</v>
      </c>
      <c r="C24" s="721"/>
      <c r="D24" s="351" t="s">
        <v>650</v>
      </c>
      <c r="E24" s="530"/>
    </row>
    <row r="25" spans="1:6" ht="35.25" customHeight="1">
      <c r="A25" s="1436" t="str">
        <f>IF(OR((SUM(C20:C24)&gt;0.85),SUM(C20:C24)&lt;0.85),"Sum of all the coefficients including labour is not equal to 0.85","")</f>
        <v>Sum of all the coefficients including labour is not equal to 0.85</v>
      </c>
      <c r="B25" s="1436"/>
      <c r="C25" s="1436"/>
      <c r="D25" s="1436"/>
      <c r="E25" s="1437"/>
    </row>
    <row r="26" spans="1:6" ht="24.75" customHeight="1">
      <c r="A26" s="1433" t="s">
        <v>815</v>
      </c>
      <c r="B26" s="1433"/>
      <c r="C26" s="1433"/>
      <c r="D26" s="1433"/>
      <c r="E26" s="1434"/>
    </row>
    <row r="27" spans="1:6" ht="20.100000000000001" customHeight="1">
      <c r="A27" s="545" t="s">
        <v>482</v>
      </c>
      <c r="B27" s="1435" t="s">
        <v>798</v>
      </c>
      <c r="C27" s="1435"/>
      <c r="D27" s="1435"/>
      <c r="E27" s="1435"/>
    </row>
    <row r="28" spans="1:6" ht="82.5">
      <c r="A28" s="523" t="s">
        <v>424</v>
      </c>
      <c r="B28" s="523" t="s">
        <v>637</v>
      </c>
      <c r="C28" s="350">
        <v>0.85</v>
      </c>
      <c r="D28" s="351" t="s">
        <v>653</v>
      </c>
      <c r="E28" s="530"/>
    </row>
    <row r="29" spans="1:6" s="522" customFormat="1" ht="20.100000000000001" customHeight="1">
      <c r="A29" s="531" t="s">
        <v>660</v>
      </c>
      <c r="B29" s="1427" t="s">
        <v>659</v>
      </c>
      <c r="C29" s="1428"/>
      <c r="D29" s="1428"/>
      <c r="E29" s="1429"/>
      <c r="F29" s="521"/>
    </row>
    <row r="30" spans="1:6" s="525" customFormat="1" ht="30" customHeight="1">
      <c r="A30" s="473" t="s">
        <v>400</v>
      </c>
      <c r="B30" s="1430" t="s">
        <v>673</v>
      </c>
      <c r="C30" s="1431"/>
      <c r="D30" s="1431"/>
      <c r="E30" s="1432"/>
      <c r="F30" s="524"/>
    </row>
    <row r="31" spans="1:6" ht="165">
      <c r="A31" s="526" t="s">
        <v>398</v>
      </c>
      <c r="B31" s="526" t="s">
        <v>630</v>
      </c>
      <c r="C31" s="532">
        <v>0.8</v>
      </c>
      <c r="D31" s="526" t="s">
        <v>651</v>
      </c>
      <c r="E31" s="530"/>
    </row>
    <row r="32" spans="1:6" s="533" customFormat="1" ht="205.5" customHeight="1">
      <c r="A32" s="1216" t="s">
        <v>649</v>
      </c>
      <c r="B32" s="1217"/>
      <c r="C32" s="1217"/>
      <c r="D32" s="1217"/>
      <c r="E32" s="1218"/>
      <c r="F32" s="30"/>
    </row>
    <row r="33" spans="1:7" ht="20.100000000000001" customHeight="1">
      <c r="A33" s="534"/>
      <c r="B33" s="534"/>
      <c r="C33" s="534"/>
      <c r="D33" s="514"/>
      <c r="E33" s="514"/>
    </row>
    <row r="34" spans="1:7" s="339" customFormat="1">
      <c r="A34" s="362" t="s">
        <v>7</v>
      </c>
      <c r="B34" s="527" t="str">
        <f>'Attach 3(JV)'!B24</f>
        <v>--</v>
      </c>
      <c r="D34" s="362" t="s">
        <v>5</v>
      </c>
      <c r="E34" s="362" t="str">
        <f>'Attach 3(JV)'!E24</f>
        <v/>
      </c>
      <c r="G34" s="516"/>
    </row>
    <row r="35" spans="1:7" s="339" customFormat="1">
      <c r="A35" s="362" t="s">
        <v>8</v>
      </c>
      <c r="B35" s="362" t="str">
        <f>'Attach 3(JV)'!B25</f>
        <v/>
      </c>
      <c r="D35" s="362" t="s">
        <v>159</v>
      </c>
      <c r="E35" s="346" t="str">
        <f>'Attach 3(JV)'!E25</f>
        <v/>
      </c>
      <c r="G35" s="516"/>
    </row>
    <row r="36" spans="1:7" s="339" customFormat="1">
      <c r="A36" s="346"/>
      <c r="B36" s="346"/>
      <c r="C36" s="362"/>
      <c r="D36" s="361"/>
      <c r="E36" s="346"/>
      <c r="G36" s="516"/>
    </row>
  </sheetData>
  <sheetProtection password="E439" sheet="1" objects="1" scenarios="1" formatColumns="0" formatRows="0" selectLockedCells="1"/>
  <customSheetViews>
    <customSheetView guid="{3586051E-F72C-4D0C-897B-E34F64AA6EDE}"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E237C3B6-A641-4C13-81D1-D485BFC922DF}" scale="90"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A689FA6-07D0-46C9-9BC0-124A2CC13302}"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5">
    <mergeCell ref="A32:E32"/>
    <mergeCell ref="B29:E29"/>
    <mergeCell ref="B30:E30"/>
    <mergeCell ref="A26:E26"/>
    <mergeCell ref="B11:C11"/>
    <mergeCell ref="B27:E27"/>
    <mergeCell ref="A25:E25"/>
    <mergeCell ref="B12:C12"/>
    <mergeCell ref="A15:E15"/>
    <mergeCell ref="A19:D19"/>
    <mergeCell ref="A3:E3"/>
    <mergeCell ref="A5:E5"/>
    <mergeCell ref="A8:C8"/>
    <mergeCell ref="B9:C9"/>
    <mergeCell ref="B10:C10"/>
  </mergeCells>
  <dataValidations count="4">
    <dataValidation type="list" allowBlank="1" showInputMessage="1" showErrorMessage="1" sqref="C20">
      <formula1>"0.16, 0.17,0.18,0.19, 0.20"</formula1>
    </dataValidation>
    <dataValidation type="list" allowBlank="1" showInputMessage="1" showErrorMessage="1" sqref="C24">
      <formula1>"0.22, 0.23, 0.24, 0.25, 0.26"</formula1>
    </dataValidation>
    <dataValidation type="list" allowBlank="1" showInputMessage="1" showErrorMessage="1" sqref="C22:C23">
      <formula1>"0.10,0.11,0.12"</formula1>
    </dataValidation>
    <dataValidation type="list" allowBlank="1" showInputMessage="1" showErrorMessage="1" sqref="C21">
      <formula1>"0.19, 0.20, 0.21, 0.22, 0.23"</formula1>
    </dataValidation>
  </dataValidations>
  <pageMargins left="0.7" right="0.25" top="0.47" bottom="0.48" header="0.28000000000000003" footer="0.23"/>
  <pageSetup scale="82" fitToHeight="0"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8" sqref="A8:D8"/>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19" t="str">
        <f>'Attach 3(JV)'!A1</f>
        <v>Specification No. :CC-CS/973-SR2/TR-4086/3/G7</v>
      </c>
      <c r="B1" s="702"/>
      <c r="C1" s="702"/>
      <c r="D1" s="702"/>
      <c r="E1" s="720" t="str">
        <f>"Attachment-13 " &amp; 'Attach 3(JV)'!AT1</f>
        <v xml:space="preserve">Attachment-13 </v>
      </c>
      <c r="F1" s="101"/>
      <c r="G1" s="101"/>
      <c r="H1" s="101"/>
    </row>
    <row r="3" spans="1:9" ht="7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7"/>
      <c r="G3" s="28"/>
      <c r="H3" s="27"/>
    </row>
    <row r="4" spans="1:9" ht="20.100000000000001" customHeight="1">
      <c r="A4" s="29"/>
      <c r="H4" s="31"/>
      <c r="I4" s="11"/>
    </row>
    <row r="5" spans="1:9" ht="20.100000000000001" customHeight="1">
      <c r="A5" s="990" t="s">
        <v>1</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t="str">
        <f>'Attach 3(JV)'!A8</f>
        <v/>
      </c>
      <c r="B8" s="996"/>
      <c r="C8" s="996"/>
      <c r="D8" s="996"/>
      <c r="E8" s="12" t="str">
        <f>'Attach 3(JV)'!E8</f>
        <v>Contract Services</v>
      </c>
      <c r="H8" s="31"/>
      <c r="I8" s="13"/>
    </row>
    <row r="9" spans="1:9" ht="20.100000000000001" customHeight="1">
      <c r="A9" s="14" t="s">
        <v>352</v>
      </c>
      <c r="B9" s="1326">
        <f>'Attach 3(JV)'!B9</f>
        <v>0</v>
      </c>
      <c r="C9" s="1326"/>
      <c r="D9" s="1326"/>
      <c r="E9" s="12" t="str">
        <f>'Attach 3(JV)'!E9</f>
        <v>Power Grid Corporation of India Ltd.,</v>
      </c>
      <c r="H9" s="31"/>
      <c r="I9" s="13"/>
    </row>
    <row r="10" spans="1:9" ht="20.100000000000001" customHeight="1">
      <c r="A10" s="14" t="s">
        <v>354</v>
      </c>
      <c r="B10" s="1326">
        <f>'Attach 3(JV)'!B10</f>
        <v>0</v>
      </c>
      <c r="C10" s="1326"/>
      <c r="D10" s="1326"/>
      <c r="E10" s="12" t="str">
        <f>'Attach 3(JV)'!E10</f>
        <v>"Saudamini", Plot No. 2, Sector 29</v>
      </c>
      <c r="H10" s="31"/>
      <c r="I10" s="13"/>
    </row>
    <row r="11" spans="1:9" ht="20.100000000000001" customHeight="1">
      <c r="B11" s="1326">
        <f>'Attach 3(JV)'!B11</f>
        <v>0</v>
      </c>
      <c r="C11" s="1326"/>
      <c r="D11" s="1326"/>
      <c r="E11" s="12" t="str">
        <f>'Attach 3(JV)'!E11</f>
        <v>Gurgaon (Haryana) - 122001</v>
      </c>
      <c r="G11" s="63" t="s">
        <v>479</v>
      </c>
    </row>
    <row r="12" spans="1:9" ht="20.100000000000001" customHeight="1">
      <c r="A12" s="33"/>
      <c r="B12" s="1326">
        <f>'Attach 3(JV)'!B12</f>
        <v>0</v>
      </c>
      <c r="C12" s="1326"/>
      <c r="D12" s="1326"/>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45" customHeight="1">
      <c r="A16" s="1225" t="s">
        <v>2</v>
      </c>
      <c r="B16" s="1225"/>
      <c r="C16" s="1225"/>
      <c r="D16" s="1225"/>
      <c r="E16" s="122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39" sheet="1" objects="1" scenarios="1" formatColumns="0" formatRows="0" selectLockedCells="1"/>
  <customSheetViews>
    <customSheetView guid="{3586051E-F72C-4D0C-897B-E34F64AA6EDE}"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0"/>
      <headerFooter alignWithMargins="0">
        <oddFooter>&amp;R&amp;"Book Antiqua,Bold"&amp;8 Page &amp;P of &amp;N</oddFooter>
      </headerFooter>
    </customSheetView>
    <customSheetView guid="{5A689FA6-07D0-46C9-9BC0-124A2CC13302}" showPageBreaks="1" showGridLines="0" fitToPage="1" printArea="1" view="pageBreakPreview">
      <selection activeCell="A8" sqref="A8:D8"/>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D4" sqref="D4"/>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24" t="str">
        <f>'Attach 3(JV)'!A1</f>
        <v>Specification No. :CC-CS/973-SR2/TR-4086/3/G7</v>
      </c>
      <c r="B1" s="1324"/>
      <c r="C1" s="1324"/>
      <c r="D1" s="1324"/>
      <c r="E1" s="701" t="str">
        <f>"Attachment-14 " &amp; 'Attach 3(JV)'!AT1</f>
        <v xml:space="preserve">Attachment-14 </v>
      </c>
      <c r="F1" s="101"/>
      <c r="G1" s="101"/>
      <c r="H1" s="101"/>
    </row>
    <row r="3" spans="1:9" ht="83.2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7"/>
      <c r="G3" s="28"/>
      <c r="H3" s="27"/>
    </row>
    <row r="4" spans="1:9" ht="20.100000000000001" customHeight="1">
      <c r="A4" s="29"/>
      <c r="H4" s="31"/>
      <c r="I4" s="11"/>
    </row>
    <row r="5" spans="1:9" ht="20.100000000000001" customHeight="1">
      <c r="A5" s="990" t="s">
        <v>418</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c r="B8" s="996"/>
      <c r="C8" s="996"/>
      <c r="D8" s="996"/>
      <c r="E8" s="12" t="str">
        <f>'Attach 3(JV)'!E8</f>
        <v>Contract Services</v>
      </c>
      <c r="H8" s="31"/>
      <c r="I8" s="13"/>
    </row>
    <row r="9" spans="1:9" ht="20.100000000000001" customHeight="1">
      <c r="A9" s="14" t="s">
        <v>352</v>
      </c>
      <c r="B9" s="1326">
        <f>'Attach 3(JV)'!B9</f>
        <v>0</v>
      </c>
      <c r="C9" s="1326"/>
      <c r="D9" s="1326"/>
      <c r="E9" s="12" t="str">
        <f>'Attach 3(JV)'!E9</f>
        <v>Power Grid Corporation of India Ltd.,</v>
      </c>
      <c r="H9" s="31"/>
      <c r="I9" s="13"/>
    </row>
    <row r="10" spans="1:9" ht="20.100000000000001" customHeight="1">
      <c r="A10" s="14" t="s">
        <v>354</v>
      </c>
      <c r="B10" s="1326">
        <f>'Attach 3(JV)'!B10</f>
        <v>0</v>
      </c>
      <c r="C10" s="1326"/>
      <c r="D10" s="1326"/>
      <c r="E10" s="12" t="str">
        <f>'Attach 3(JV)'!E10</f>
        <v>"Saudamini", Plot No. 2, Sector 29</v>
      </c>
      <c r="H10" s="31"/>
      <c r="I10" s="13"/>
    </row>
    <row r="11" spans="1:9" ht="20.100000000000001" customHeight="1">
      <c r="B11" s="1326">
        <f>'Attach 3(JV)'!B11</f>
        <v>0</v>
      </c>
      <c r="C11" s="1326"/>
      <c r="D11" s="1326"/>
      <c r="E11" s="12" t="str">
        <f>'Attach 3(JV)'!E11</f>
        <v>Gurgaon (Haryana) - 122001</v>
      </c>
    </row>
    <row r="12" spans="1:9" ht="20.100000000000001" customHeight="1">
      <c r="A12" s="33"/>
      <c r="B12" s="1326">
        <f>'Attach 3(JV)'!B12</f>
        <v>0</v>
      </c>
      <c r="C12" s="1326"/>
      <c r="D12" s="1326"/>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45" customHeight="1">
      <c r="A16" s="1439" t="s">
        <v>478</v>
      </c>
      <c r="B16" s="1439"/>
      <c r="C16" s="1439"/>
      <c r="D16" s="1439"/>
      <c r="E16" s="143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39" sheet="1" objects="1" scenarios="1" formatColumns="0" formatRows="0" selectLockedCells="1"/>
  <customSheetViews>
    <customSheetView guid="{3586051E-F72C-4D0C-897B-E34F64AA6EDE}" showPageBreaks="1" showGridLines="0" fitToPage="1" printArea="1" view="pageBreakPreview">
      <selection activeCell="D4" sqref="D4"/>
      <pageMargins left="0.75" right="0.63" top="0.57999999999999996" bottom="0.6" header="0.34" footer="0.35"/>
      <pageSetup scale="87" orientation="portrait" r:id="rId1"/>
      <headerFooter alignWithMargins="0">
        <oddFooter>&amp;R&amp;"Book Antiqua,Bold"&amp;8 Page &amp;P of &amp;N</oddFooter>
      </headerFooter>
    </customSheetView>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2"/>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5"/>
      <headerFooter alignWithMargins="0">
        <oddFooter>&amp;R&amp;"Book Antiqua,Bold"&amp;8 Page &amp;P of &amp;N</oddFooter>
      </headerFooter>
    </customSheetView>
    <customSheetView guid="{5A689FA6-07D0-46C9-9BC0-124A2CC13302}" showPageBreaks="1" showGridLines="0" fitToPage="1" printArea="1" view="pageBreakPreview">
      <selection activeCell="D4" sqref="D4"/>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28"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1451" t="s">
        <v>490</v>
      </c>
      <c r="B1" s="1452"/>
      <c r="C1" s="1452"/>
      <c r="D1" s="1452"/>
      <c r="E1" s="1452"/>
      <c r="F1" s="1452"/>
      <c r="G1" s="1452"/>
      <c r="H1" s="1452"/>
      <c r="I1" s="1453"/>
    </row>
    <row r="2" spans="1:9" s="325" customFormat="1" ht="32.1" customHeight="1">
      <c r="A2" s="322" t="s">
        <v>491</v>
      </c>
      <c r="B2" s="1454" t="s">
        <v>492</v>
      </c>
      <c r="C2" s="1454"/>
      <c r="D2" s="1454"/>
      <c r="E2" s="1454"/>
      <c r="F2" s="1454"/>
      <c r="G2" s="1454"/>
      <c r="H2" s="1454"/>
      <c r="I2" s="1455"/>
    </row>
    <row r="3" spans="1:9" s="325" customFormat="1" ht="32.1" customHeight="1">
      <c r="A3" s="322" t="s">
        <v>493</v>
      </c>
      <c r="B3" s="1454" t="s">
        <v>494</v>
      </c>
      <c r="C3" s="1454"/>
      <c r="D3" s="1454"/>
      <c r="E3" s="1454"/>
      <c r="F3" s="1454"/>
      <c r="G3" s="1454"/>
      <c r="H3" s="1454"/>
      <c r="I3" s="1455"/>
    </row>
    <row r="4" spans="1:9" s="325" customFormat="1" ht="32.1" customHeight="1">
      <c r="A4" s="322" t="s">
        <v>495</v>
      </c>
      <c r="B4" s="1454" t="s">
        <v>496</v>
      </c>
      <c r="C4" s="1454"/>
      <c r="D4" s="1454"/>
      <c r="E4" s="1454"/>
      <c r="F4" s="1454"/>
      <c r="G4" s="1454"/>
      <c r="H4" s="1454"/>
      <c r="I4" s="1455"/>
    </row>
    <row r="5" spans="1:9" s="325" customFormat="1" ht="32.1" customHeight="1">
      <c r="A5" s="322" t="s">
        <v>497</v>
      </c>
      <c r="B5" s="1454" t="s">
        <v>498</v>
      </c>
      <c r="C5" s="1454"/>
      <c r="D5" s="1454"/>
      <c r="E5" s="1454"/>
      <c r="F5" s="1454"/>
      <c r="G5" s="1454"/>
      <c r="H5" s="1454"/>
      <c r="I5" s="1455"/>
    </row>
    <row r="6" spans="1:9" s="325" customFormat="1" ht="32.1" customHeight="1">
      <c r="A6" s="323" t="s">
        <v>499</v>
      </c>
      <c r="B6" s="1456" t="s">
        <v>638</v>
      </c>
      <c r="C6" s="1456"/>
      <c r="D6" s="1456"/>
      <c r="E6" s="1456"/>
      <c r="F6" s="1456"/>
      <c r="G6" s="1456"/>
      <c r="H6" s="1456"/>
      <c r="I6" s="1457"/>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62" t="s">
        <v>407</v>
      </c>
      <c r="B31" s="1462"/>
      <c r="C31" s="1462"/>
      <c r="D31" s="1462"/>
      <c r="E31" s="1462"/>
      <c r="F31" s="1462"/>
      <c r="G31" s="1462"/>
      <c r="H31" s="1462"/>
      <c r="I31" s="1462"/>
      <c r="J31" s="70"/>
    </row>
    <row r="32" spans="1:10" ht="15.75">
      <c r="A32" s="1461" t="s">
        <v>408</v>
      </c>
      <c r="B32" s="1461"/>
      <c r="C32" s="1461"/>
      <c r="D32" s="1461"/>
      <c r="E32" s="1461"/>
      <c r="F32" s="1461"/>
      <c r="G32" s="1461"/>
      <c r="H32" s="1461"/>
      <c r="I32" s="1461"/>
      <c r="J32" s="70"/>
    </row>
    <row r="33" spans="1:10" ht="18.75">
      <c r="A33" s="1458" t="s">
        <v>409</v>
      </c>
      <c r="B33" s="1458"/>
      <c r="C33" s="1458"/>
      <c r="D33" s="1458"/>
      <c r="E33" s="1458"/>
      <c r="F33" s="1458"/>
      <c r="G33" s="1458"/>
      <c r="H33" s="1458"/>
      <c r="I33" s="1458"/>
      <c r="J33" s="70"/>
    </row>
    <row r="34" spans="1:10" ht="36" customHeight="1">
      <c r="A34" s="1463" t="s">
        <v>656</v>
      </c>
      <c r="B34" s="1463"/>
      <c r="C34" s="1463"/>
      <c r="D34" s="1463"/>
      <c r="E34" s="1463"/>
      <c r="F34" s="1463"/>
      <c r="G34" s="1463"/>
      <c r="H34" s="1463"/>
      <c r="I34" s="1463"/>
      <c r="J34" s="70"/>
    </row>
    <row r="35" spans="1:10" ht="18.75">
      <c r="A35" s="1458" t="s">
        <v>410</v>
      </c>
      <c r="B35" s="1458"/>
      <c r="C35" s="1458"/>
      <c r="D35" s="1458"/>
      <c r="E35" s="1458"/>
      <c r="F35" s="1458"/>
      <c r="G35" s="1458"/>
      <c r="H35" s="1458"/>
      <c r="I35" s="1458"/>
      <c r="J35" s="70"/>
    </row>
    <row r="36" spans="1:10" ht="15.75">
      <c r="A36" s="1461" t="s">
        <v>411</v>
      </c>
      <c r="B36" s="1461"/>
      <c r="C36" s="1461"/>
      <c r="D36" s="1461"/>
      <c r="E36" s="1461"/>
      <c r="F36" s="1461"/>
      <c r="G36" s="1461"/>
      <c r="H36" s="1461"/>
      <c r="I36" s="1461"/>
      <c r="J36" s="70"/>
    </row>
    <row r="37" spans="1:10" ht="15.75">
      <c r="A37" s="1461">
        <f>'Attach 3(JV)'!B9</f>
        <v>0</v>
      </c>
      <c r="B37" s="1461"/>
      <c r="C37" s="1461"/>
      <c r="D37" s="1461"/>
      <c r="E37" s="1461"/>
      <c r="F37" s="1461"/>
      <c r="G37" s="1461"/>
      <c r="H37" s="1461"/>
      <c r="I37" s="1461"/>
      <c r="J37" s="70"/>
    </row>
    <row r="38" spans="1:10" ht="58.5" customHeight="1">
      <c r="A38" s="1460" t="str">
        <f>" having its Registered Office at " &amp; 'Attach 3(JV)'!B10 &amp; " " &amp;'Attach 3(JV)'!B11 &amp; " " &amp;'Attach 3(JV)'!B12</f>
        <v xml:space="preserve"> having its Registered Office at 0 0 0</v>
      </c>
      <c r="B38" s="1460"/>
      <c r="C38" s="1460"/>
      <c r="D38" s="1460"/>
      <c r="E38" s="1460"/>
      <c r="F38" s="1460"/>
      <c r="G38" s="1460"/>
      <c r="H38" s="1460"/>
      <c r="I38" s="1460"/>
      <c r="J38" s="70"/>
    </row>
    <row r="39" spans="1:10" ht="15.75">
      <c r="A39" s="1461" t="str">
        <f>IF('Names of Bidder'!D6 = "Sole Bidder", " ", " and ")</f>
        <v xml:space="preserve"> </v>
      </c>
      <c r="B39" s="1461"/>
      <c r="C39" s="1461"/>
      <c r="D39" s="1461"/>
      <c r="E39" s="1461"/>
      <c r="F39" s="1461"/>
      <c r="G39" s="1461"/>
      <c r="H39" s="1461"/>
      <c r="I39" s="1461"/>
      <c r="J39" s="70"/>
    </row>
    <row r="40" spans="1:10" ht="17.25" customHeight="1">
      <c r="A40" s="1460" t="str">
        <f>IF('Names of Bidder'!D6= "Sole Bidder", "", IF('Names of Bidder'!D7=1,'Names of Bidder'!D23,IF('Names of Bidder'!D7="2 or More",'Names of Bidder'!D23&amp;" &amp; "&amp;'Names of Bidder'!D28,"")))</f>
        <v/>
      </c>
      <c r="B40" s="1460"/>
      <c r="C40" s="1460"/>
      <c r="D40" s="1460"/>
      <c r="E40" s="1460"/>
      <c r="F40" s="1460"/>
      <c r="G40" s="1460"/>
      <c r="H40" s="1460"/>
      <c r="I40" s="1460"/>
      <c r="J40" s="70"/>
    </row>
    <row r="41" spans="1:10" ht="39" customHeight="1">
      <c r="A41" s="146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60"/>
      <c r="C41" s="1460"/>
      <c r="D41" s="1460"/>
      <c r="E41" s="1460"/>
      <c r="F41" s="1460"/>
      <c r="G41" s="1460"/>
      <c r="H41" s="1460"/>
      <c r="I41" s="1460"/>
      <c r="J41" s="70"/>
    </row>
    <row r="42" spans="1:10" ht="15.75">
      <c r="A42" s="1461" t="s">
        <v>412</v>
      </c>
      <c r="B42" s="1461"/>
      <c r="C42" s="1461"/>
      <c r="D42" s="1461"/>
      <c r="E42" s="1461"/>
      <c r="F42" s="1461"/>
      <c r="G42" s="1461"/>
      <c r="H42" s="1461"/>
      <c r="I42" s="1461"/>
      <c r="J42" s="70"/>
    </row>
    <row r="43" spans="1:10" ht="18.75">
      <c r="A43" s="1458" t="s">
        <v>413</v>
      </c>
      <c r="B43" s="1458"/>
      <c r="C43" s="1458"/>
      <c r="D43" s="1458"/>
      <c r="E43" s="1458"/>
      <c r="F43" s="1458"/>
      <c r="G43" s="1458"/>
      <c r="H43" s="1458"/>
      <c r="I43" s="1458"/>
      <c r="J43" s="70"/>
    </row>
    <row r="44" spans="1:10" ht="18.75">
      <c r="A44" s="1458" t="s">
        <v>414</v>
      </c>
      <c r="B44" s="1458"/>
      <c r="C44" s="1458"/>
      <c r="D44" s="1458"/>
      <c r="E44" s="1458"/>
      <c r="F44" s="1458"/>
      <c r="G44" s="1458"/>
      <c r="H44" s="1458"/>
      <c r="I44" s="1458"/>
      <c r="J44" s="70"/>
    </row>
    <row r="45" spans="1:10" ht="102" customHeight="1">
      <c r="A45" s="1459"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Transformer Package-TR19 for i) 7X500 MVA, (765/√3)/ (400/√3) kV Autotransformer (1-Ph) at 765/400 kV Narendra (new) PS &amp; ii) 7X500 MVA, (765/√3)/ (400/√3) kV Autotransformer (1-Ph) at 765/400 kV Kolhapur (PG) SS under transmission system associated with Solar energy Zones in Gadag (2500 MW) Karnataka Part-B. Package and Specification Number CC-CS/973-SR2/TR-4086/3/G7 .POWERGRID values full compliance with all relevant laws of the land, rules, regulations, economic use of resources, and of fairness/transparency in its relations with its Bidders/ Contractors.</v>
      </c>
      <c r="B45" s="1459"/>
      <c r="C45" s="1459"/>
      <c r="D45" s="1459"/>
      <c r="E45" s="1459"/>
      <c r="F45" s="1459"/>
      <c r="G45" s="1459"/>
      <c r="H45" s="1459"/>
      <c r="I45" s="1459"/>
      <c r="J45" s="70"/>
    </row>
    <row r="46" spans="1:10" ht="16.5" customHeight="1">
      <c r="A46" s="278"/>
      <c r="B46" s="280"/>
      <c r="C46" s="280"/>
      <c r="D46" s="280"/>
      <c r="E46" s="280"/>
      <c r="F46" s="278"/>
      <c r="G46" s="280"/>
      <c r="H46" s="280"/>
      <c r="I46" s="280"/>
      <c r="J46" s="70"/>
    </row>
    <row r="47" spans="1:10" ht="21" customHeight="1">
      <c r="A47" s="1327" t="s">
        <v>415</v>
      </c>
      <c r="B47" s="1327"/>
      <c r="C47" s="1327"/>
      <c r="D47" s="1327"/>
      <c r="E47" s="1444" t="s">
        <v>415</v>
      </c>
      <c r="F47" s="1444"/>
      <c r="G47" s="1444"/>
      <c r="H47" s="1444"/>
      <c r="I47" s="1444"/>
      <c r="J47" s="70"/>
    </row>
    <row r="48" spans="1:10" ht="32.25" customHeight="1">
      <c r="A48" s="1445" t="s">
        <v>500</v>
      </c>
      <c r="B48" s="1445"/>
      <c r="C48" s="1445"/>
      <c r="D48" s="1445"/>
      <c r="E48" s="1446" t="s">
        <v>417</v>
      </c>
      <c r="F48" s="1446"/>
      <c r="G48" s="1446"/>
      <c r="H48" s="1446"/>
      <c r="I48" s="1446"/>
      <c r="J48" s="70"/>
    </row>
    <row r="49" spans="1:10" ht="18.75" customHeight="1">
      <c r="A49" s="281" t="s">
        <v>418</v>
      </c>
      <c r="B49" s="282"/>
      <c r="C49" s="282"/>
      <c r="D49" s="282"/>
      <c r="E49" s="282"/>
      <c r="F49" s="282"/>
      <c r="G49" s="282"/>
      <c r="H49" s="282"/>
      <c r="I49" s="283" t="s">
        <v>419</v>
      </c>
      <c r="J49" s="70"/>
    </row>
    <row r="50" spans="1:10" ht="14.25" customHeight="1">
      <c r="A50" s="1440"/>
      <c r="B50" s="1440"/>
      <c r="C50" s="1440"/>
      <c r="D50" s="1440"/>
      <c r="E50" s="1440"/>
      <c r="F50" s="1440"/>
      <c r="G50" s="1440"/>
      <c r="H50" s="1440"/>
      <c r="I50" s="1440"/>
    </row>
    <row r="51" spans="1:10" ht="8.1" customHeight="1">
      <c r="A51" s="284"/>
      <c r="B51" s="285"/>
      <c r="C51" s="285"/>
      <c r="D51" s="285"/>
      <c r="E51" s="285"/>
      <c r="F51" s="285"/>
      <c r="G51" s="285"/>
      <c r="H51" s="285"/>
      <c r="I51" s="285"/>
    </row>
    <row r="52" spans="1:10" ht="35.25" customHeight="1">
      <c r="A52" s="1440" t="s">
        <v>420</v>
      </c>
      <c r="B52" s="1440"/>
      <c r="C52" s="1440"/>
      <c r="D52" s="1440"/>
      <c r="E52" s="1440"/>
      <c r="F52" s="1440"/>
      <c r="G52" s="1440"/>
      <c r="H52" s="1440"/>
      <c r="I52" s="1440"/>
    </row>
    <row r="53" spans="1:10" ht="8.1" customHeight="1">
      <c r="A53" s="286"/>
      <c r="B53" s="285"/>
      <c r="C53" s="285"/>
      <c r="D53" s="285"/>
      <c r="E53" s="285"/>
      <c r="F53" s="285"/>
      <c r="G53" s="285"/>
      <c r="H53" s="285"/>
      <c r="I53" s="285"/>
    </row>
    <row r="54" spans="1:10" ht="15.75">
      <c r="A54" s="1464" t="s">
        <v>551</v>
      </c>
      <c r="B54" s="1464"/>
      <c r="C54" s="1464"/>
      <c r="D54" s="1464"/>
      <c r="E54" s="1464"/>
      <c r="F54" s="1464"/>
      <c r="G54" s="1464"/>
      <c r="H54" s="1464"/>
      <c r="I54" s="1464"/>
    </row>
    <row r="55" spans="1:10" ht="8.1" customHeight="1">
      <c r="A55" s="286"/>
      <c r="B55" s="285"/>
      <c r="C55" s="285"/>
      <c r="D55" s="285"/>
      <c r="E55" s="285"/>
      <c r="F55" s="285"/>
      <c r="G55" s="285"/>
      <c r="H55" s="285"/>
      <c r="I55" s="285"/>
    </row>
    <row r="56" spans="1:10" ht="16.5">
      <c r="A56" s="1449" t="s">
        <v>421</v>
      </c>
      <c r="B56" s="1449"/>
      <c r="C56" s="1449"/>
      <c r="D56" s="1449"/>
      <c r="E56" s="1449"/>
      <c r="F56" s="1449"/>
      <c r="G56" s="1449"/>
      <c r="H56" s="1449"/>
      <c r="I56" s="1449"/>
    </row>
    <row r="57" spans="1:10" ht="8.1" customHeight="1">
      <c r="A57" s="287"/>
      <c r="B57" s="285"/>
      <c r="C57" s="285"/>
      <c r="D57" s="285"/>
      <c r="E57" s="285"/>
      <c r="F57" s="285"/>
      <c r="G57" s="285"/>
      <c r="H57" s="285"/>
      <c r="I57" s="285"/>
    </row>
    <row r="58" spans="1:10" ht="37.5" customHeight="1">
      <c r="A58" s="288" t="s">
        <v>422</v>
      </c>
      <c r="B58" s="1450" t="s">
        <v>423</v>
      </c>
      <c r="C58" s="1450"/>
      <c r="D58" s="1450"/>
      <c r="E58" s="1450"/>
      <c r="F58" s="1450"/>
      <c r="G58" s="1450"/>
      <c r="H58" s="1450"/>
      <c r="I58" s="1450"/>
    </row>
    <row r="59" spans="1:10" ht="8.1" customHeight="1">
      <c r="A59" s="286"/>
      <c r="B59" s="285"/>
      <c r="C59" s="285"/>
      <c r="D59" s="285"/>
      <c r="E59" s="285"/>
      <c r="F59" s="285"/>
      <c r="G59" s="285"/>
      <c r="H59" s="285"/>
      <c r="I59" s="285"/>
    </row>
    <row r="60" spans="1:10" ht="67.5" customHeight="1">
      <c r="A60" s="285"/>
      <c r="B60" s="288" t="s">
        <v>424</v>
      </c>
      <c r="C60" s="1450" t="s">
        <v>425</v>
      </c>
      <c r="D60" s="1450"/>
      <c r="E60" s="1450"/>
      <c r="F60" s="1450"/>
      <c r="G60" s="1450"/>
      <c r="H60" s="1450"/>
      <c r="I60" s="1450"/>
    </row>
    <row r="61" spans="1:10" ht="8.1" customHeight="1">
      <c r="A61" s="285"/>
      <c r="B61" s="288"/>
      <c r="C61" s="289"/>
      <c r="D61" s="289"/>
      <c r="E61" s="289"/>
      <c r="F61" s="289"/>
      <c r="G61" s="289"/>
      <c r="H61" s="289"/>
      <c r="I61" s="289"/>
    </row>
    <row r="62" spans="1:10" ht="83.25" customHeight="1">
      <c r="A62" s="285"/>
      <c r="B62" s="288" t="s">
        <v>426</v>
      </c>
      <c r="C62" s="1450" t="s">
        <v>930</v>
      </c>
      <c r="D62" s="1450"/>
      <c r="E62" s="1450"/>
      <c r="F62" s="1450"/>
      <c r="G62" s="1450"/>
      <c r="H62" s="1450"/>
      <c r="I62" s="1450"/>
    </row>
    <row r="63" spans="1:10" ht="8.1" customHeight="1">
      <c r="A63" s="285"/>
      <c r="B63" s="288"/>
      <c r="C63" s="289"/>
      <c r="D63" s="289"/>
      <c r="E63" s="289"/>
      <c r="F63" s="289"/>
      <c r="G63" s="289"/>
      <c r="H63" s="289"/>
      <c r="I63" s="289"/>
    </row>
    <row r="64" spans="1:10" ht="50.25" customHeight="1">
      <c r="A64" s="285"/>
      <c r="B64" s="288" t="s">
        <v>427</v>
      </c>
      <c r="C64" s="1450" t="s">
        <v>931</v>
      </c>
      <c r="D64" s="1450"/>
      <c r="E64" s="1450"/>
      <c r="F64" s="1450"/>
      <c r="G64" s="1450"/>
      <c r="H64" s="1450"/>
      <c r="I64" s="1450"/>
    </row>
    <row r="65" spans="1:10" ht="8.1" customHeight="1">
      <c r="A65" s="285"/>
      <c r="B65" s="288"/>
      <c r="C65" s="289"/>
      <c r="D65" s="289"/>
      <c r="E65" s="289"/>
      <c r="F65" s="289"/>
      <c r="G65" s="289"/>
      <c r="H65" s="289"/>
      <c r="I65" s="289"/>
    </row>
    <row r="66" spans="1:10" ht="69" customHeight="1">
      <c r="A66" s="288" t="s">
        <v>428</v>
      </c>
      <c r="B66" s="1450" t="s">
        <v>932</v>
      </c>
      <c r="C66" s="1450"/>
      <c r="D66" s="1450"/>
      <c r="E66" s="1450"/>
      <c r="F66" s="1450"/>
      <c r="G66" s="1450"/>
      <c r="H66" s="1450"/>
      <c r="I66" s="1450"/>
    </row>
    <row r="67" spans="1:10" ht="8.1" customHeight="1">
      <c r="A67" s="285"/>
      <c r="B67" s="288"/>
      <c r="C67" s="289"/>
      <c r="D67" s="289"/>
      <c r="E67" s="289"/>
      <c r="F67" s="289"/>
      <c r="G67" s="289"/>
      <c r="H67" s="289"/>
      <c r="I67" s="289"/>
    </row>
    <row r="68" spans="1:10" ht="16.5">
      <c r="A68" s="1449" t="s">
        <v>429</v>
      </c>
      <c r="B68" s="1449"/>
      <c r="C68" s="1449"/>
      <c r="D68" s="1449"/>
      <c r="E68" s="1449"/>
      <c r="F68" s="1449"/>
      <c r="G68" s="1449"/>
      <c r="H68" s="1449"/>
      <c r="I68" s="1449"/>
    </row>
    <row r="69" spans="1:10" ht="8.1" customHeight="1">
      <c r="A69" s="285"/>
      <c r="B69" s="288"/>
      <c r="C69" s="289"/>
      <c r="D69" s="289"/>
      <c r="E69" s="289"/>
      <c r="F69" s="289"/>
      <c r="G69" s="289"/>
      <c r="H69" s="289"/>
      <c r="I69" s="289"/>
    </row>
    <row r="70" spans="1:10" ht="49.5" customHeight="1">
      <c r="A70" s="288" t="s">
        <v>422</v>
      </c>
      <c r="B70" s="1450" t="s">
        <v>933</v>
      </c>
      <c r="C70" s="1450"/>
      <c r="D70" s="1450"/>
      <c r="E70" s="1450"/>
      <c r="F70" s="1450"/>
      <c r="G70" s="1450"/>
      <c r="H70" s="1450"/>
      <c r="I70" s="1450"/>
    </row>
    <row r="71" spans="1:10" ht="24" customHeight="1">
      <c r="A71" s="278"/>
      <c r="B71" s="282"/>
      <c r="C71" s="282"/>
      <c r="D71" s="282"/>
      <c r="E71" s="282"/>
      <c r="F71" s="278"/>
      <c r="G71" s="282"/>
      <c r="H71" s="282"/>
      <c r="I71" s="282"/>
      <c r="J71" s="70"/>
    </row>
    <row r="72" spans="1:10" ht="21" customHeight="1">
      <c r="A72" s="1327" t="s">
        <v>415</v>
      </c>
      <c r="B72" s="1327"/>
      <c r="C72" s="1327"/>
      <c r="D72" s="1327"/>
      <c r="E72" s="1444" t="s">
        <v>415</v>
      </c>
      <c r="F72" s="1444"/>
      <c r="G72" s="1444"/>
      <c r="H72" s="1444"/>
      <c r="I72" s="1444"/>
      <c r="J72" s="70"/>
    </row>
    <row r="73" spans="1:10" ht="33" customHeight="1">
      <c r="A73" s="1445" t="s">
        <v>416</v>
      </c>
      <c r="B73" s="1445"/>
      <c r="C73" s="1445"/>
      <c r="D73" s="1445"/>
      <c r="E73" s="1446" t="s">
        <v>417</v>
      </c>
      <c r="F73" s="1446"/>
      <c r="G73" s="1446"/>
      <c r="H73" s="1446"/>
      <c r="I73" s="1446"/>
      <c r="J73" s="70"/>
    </row>
    <row r="74" spans="1:10" ht="15.75">
      <c r="A74" s="281" t="s">
        <v>418</v>
      </c>
      <c r="B74" s="282"/>
      <c r="C74" s="282"/>
      <c r="D74" s="282"/>
      <c r="E74" s="282"/>
      <c r="F74" s="282"/>
      <c r="G74" s="282"/>
      <c r="H74" s="282"/>
      <c r="I74" s="283" t="s">
        <v>430</v>
      </c>
      <c r="J74" s="70"/>
    </row>
    <row r="75" spans="1:10" ht="96.75" customHeight="1">
      <c r="A75" s="285"/>
      <c r="B75" s="288" t="s">
        <v>431</v>
      </c>
      <c r="C75" s="1450" t="s">
        <v>934</v>
      </c>
      <c r="D75" s="1450"/>
      <c r="E75" s="1450"/>
      <c r="F75" s="1450"/>
      <c r="G75" s="1450"/>
      <c r="H75" s="1450"/>
      <c r="I75" s="1450"/>
    </row>
    <row r="76" spans="1:10" ht="9.9499999999999993" customHeight="1">
      <c r="A76" s="285"/>
      <c r="B76" s="290"/>
      <c r="C76" s="286"/>
      <c r="D76" s="286"/>
      <c r="E76" s="286"/>
      <c r="F76" s="286"/>
      <c r="G76" s="286"/>
      <c r="H76" s="286"/>
      <c r="I76" s="286"/>
    </row>
    <row r="77" spans="1:10" ht="99" customHeight="1">
      <c r="A77" s="285"/>
      <c r="B77" s="288" t="s">
        <v>426</v>
      </c>
      <c r="C77" s="1450" t="s">
        <v>935</v>
      </c>
      <c r="D77" s="1450"/>
      <c r="E77" s="1450"/>
      <c r="F77" s="1450"/>
      <c r="G77" s="1450"/>
      <c r="H77" s="1450"/>
      <c r="I77" s="1450"/>
    </row>
    <row r="78" spans="1:10" ht="9.9499999999999993" customHeight="1">
      <c r="A78" s="285"/>
      <c r="B78" s="288"/>
      <c r="C78" s="291"/>
      <c r="D78" s="291"/>
      <c r="E78" s="291"/>
      <c r="F78" s="291"/>
      <c r="G78" s="291"/>
      <c r="H78" s="291"/>
      <c r="I78" s="291"/>
    </row>
    <row r="79" spans="1:10" ht="53.25" customHeight="1">
      <c r="A79" s="285"/>
      <c r="B79" s="288" t="s">
        <v>427</v>
      </c>
      <c r="C79" s="1450" t="s">
        <v>936</v>
      </c>
      <c r="D79" s="1450"/>
      <c r="E79" s="1450"/>
      <c r="F79" s="1450"/>
      <c r="G79" s="1450"/>
      <c r="H79" s="1450"/>
      <c r="I79" s="1450"/>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432</v>
      </c>
      <c r="C82" s="1450" t="s">
        <v>433</v>
      </c>
      <c r="D82" s="1450"/>
      <c r="E82" s="1450"/>
      <c r="F82" s="1450"/>
      <c r="G82" s="1450"/>
      <c r="H82" s="1450"/>
      <c r="I82" s="1450"/>
    </row>
    <row r="83" spans="1:10" ht="9.9499999999999993" customHeight="1">
      <c r="A83" s="285"/>
      <c r="B83" s="288"/>
      <c r="C83" s="291"/>
      <c r="D83" s="291"/>
      <c r="E83" s="291"/>
      <c r="F83" s="291"/>
      <c r="G83" s="291"/>
      <c r="H83" s="291"/>
      <c r="I83" s="291"/>
    </row>
    <row r="84" spans="1:10" ht="66" customHeight="1">
      <c r="A84" s="285"/>
      <c r="B84" s="288" t="s">
        <v>434</v>
      </c>
      <c r="C84" s="1450" t="s">
        <v>937</v>
      </c>
      <c r="D84" s="1450"/>
      <c r="E84" s="1450"/>
      <c r="F84" s="1450"/>
      <c r="G84" s="1450"/>
      <c r="H84" s="1450"/>
      <c r="I84" s="1450"/>
    </row>
    <row r="85" spans="1:10" ht="9.9499999999999993" customHeight="1">
      <c r="A85" s="285"/>
      <c r="B85" s="288"/>
      <c r="C85" s="291"/>
      <c r="D85" s="291"/>
      <c r="E85" s="291"/>
      <c r="F85" s="291"/>
      <c r="G85" s="291"/>
      <c r="H85" s="291"/>
      <c r="I85" s="291"/>
    </row>
    <row r="86" spans="1:10" ht="63.75" customHeight="1">
      <c r="A86" s="285"/>
      <c r="B86" s="288" t="s">
        <v>435</v>
      </c>
      <c r="C86" s="1450" t="s">
        <v>436</v>
      </c>
      <c r="D86" s="1450"/>
      <c r="E86" s="1450"/>
      <c r="F86" s="1450"/>
      <c r="G86" s="1450"/>
      <c r="H86" s="1450"/>
      <c r="I86" s="1450"/>
    </row>
    <row r="87" spans="1:10" ht="8.1" customHeight="1">
      <c r="A87" s="285"/>
      <c r="B87" s="291"/>
      <c r="C87" s="291"/>
      <c r="D87" s="291"/>
      <c r="E87" s="291"/>
      <c r="F87" s="291"/>
      <c r="G87" s="291"/>
      <c r="H87" s="291"/>
      <c r="I87" s="291"/>
    </row>
    <row r="88" spans="1:10" ht="51" customHeight="1">
      <c r="A88" s="285"/>
      <c r="B88" s="288" t="s">
        <v>957</v>
      </c>
      <c r="C88" s="1450" t="s">
        <v>938</v>
      </c>
      <c r="D88" s="1450"/>
      <c r="E88" s="1450"/>
      <c r="F88" s="1450"/>
      <c r="G88" s="1450"/>
      <c r="H88" s="1450"/>
      <c r="I88" s="1450"/>
    </row>
    <row r="89" spans="1:10" ht="8.1" customHeight="1">
      <c r="A89" s="285"/>
      <c r="B89" s="291"/>
      <c r="C89" s="291"/>
      <c r="D89" s="291"/>
      <c r="E89" s="291"/>
      <c r="F89" s="291"/>
      <c r="G89" s="291"/>
      <c r="H89" s="291"/>
      <c r="I89" s="291"/>
    </row>
    <row r="90" spans="1:10" ht="37.5" customHeight="1">
      <c r="A90" s="288" t="s">
        <v>428</v>
      </c>
      <c r="B90" s="1450" t="s">
        <v>437</v>
      </c>
      <c r="C90" s="1450"/>
      <c r="D90" s="1450"/>
      <c r="E90" s="1450"/>
      <c r="F90" s="1450"/>
      <c r="G90" s="1450"/>
      <c r="H90" s="1450"/>
      <c r="I90" s="1450"/>
    </row>
    <row r="91" spans="1:10" ht="39.75" customHeight="1">
      <c r="A91" s="278"/>
      <c r="B91" s="282"/>
      <c r="C91" s="282"/>
      <c r="D91" s="282"/>
      <c r="E91" s="282"/>
      <c r="F91" s="278"/>
      <c r="G91" s="282"/>
      <c r="H91" s="282"/>
      <c r="I91" s="282"/>
      <c r="J91" s="70"/>
    </row>
    <row r="92" spans="1:10" ht="21" customHeight="1">
      <c r="A92" s="1327" t="s">
        <v>415</v>
      </c>
      <c r="B92" s="1327"/>
      <c r="C92" s="1327"/>
      <c r="D92" s="1327"/>
      <c r="E92" s="1444" t="s">
        <v>415</v>
      </c>
      <c r="F92" s="1444"/>
      <c r="G92" s="1444"/>
      <c r="H92" s="1444"/>
      <c r="I92" s="1444"/>
      <c r="J92" s="70"/>
    </row>
    <row r="93" spans="1:10" ht="33" customHeight="1">
      <c r="A93" s="1445" t="s">
        <v>416</v>
      </c>
      <c r="B93" s="1445"/>
      <c r="C93" s="1445"/>
      <c r="D93" s="1445"/>
      <c r="E93" s="1446" t="s">
        <v>417</v>
      </c>
      <c r="F93" s="1446"/>
      <c r="G93" s="1446"/>
      <c r="H93" s="1446"/>
      <c r="I93" s="1446"/>
      <c r="J93" s="70"/>
    </row>
    <row r="94" spans="1:10" ht="15.75">
      <c r="A94" s="281" t="s">
        <v>418</v>
      </c>
      <c r="B94" s="282"/>
      <c r="C94" s="282"/>
      <c r="D94" s="282"/>
      <c r="E94" s="282"/>
      <c r="F94" s="282"/>
      <c r="G94" s="282"/>
      <c r="H94" s="282"/>
      <c r="I94" s="283" t="s">
        <v>438</v>
      </c>
      <c r="J94" s="70"/>
    </row>
    <row r="95" spans="1:10" ht="15.75">
      <c r="A95" s="281"/>
      <c r="B95" s="282"/>
      <c r="C95" s="282"/>
      <c r="D95" s="282"/>
      <c r="E95" s="282"/>
      <c r="F95" s="282"/>
      <c r="G95" s="282"/>
      <c r="H95" s="282"/>
      <c r="I95" s="283"/>
      <c r="J95" s="70"/>
    </row>
    <row r="96" spans="1:10" ht="16.5">
      <c r="A96" s="1449" t="s">
        <v>439</v>
      </c>
      <c r="B96" s="1449"/>
      <c r="C96" s="1449"/>
      <c r="D96" s="1449"/>
      <c r="E96" s="1449"/>
      <c r="F96" s="1449"/>
      <c r="G96" s="1449"/>
      <c r="H96" s="1449"/>
      <c r="I96" s="1449"/>
    </row>
    <row r="97" spans="1:9" ht="10.5" customHeight="1">
      <c r="A97" s="285"/>
      <c r="B97" s="291"/>
      <c r="C97" s="291"/>
      <c r="D97" s="291"/>
      <c r="E97" s="291"/>
      <c r="F97" s="291"/>
      <c r="G97" s="291"/>
      <c r="H97" s="291"/>
      <c r="I97" s="291"/>
    </row>
    <row r="98" spans="1:9" ht="80.25" customHeight="1">
      <c r="A98" s="288" t="s">
        <v>422</v>
      </c>
      <c r="B98" s="1450" t="s">
        <v>939</v>
      </c>
      <c r="C98" s="1450"/>
      <c r="D98" s="1450"/>
      <c r="E98" s="1450"/>
      <c r="F98" s="1450"/>
      <c r="G98" s="1450"/>
      <c r="H98" s="1450"/>
      <c r="I98" s="1450"/>
    </row>
    <row r="99" spans="1:9" ht="8.1" customHeight="1">
      <c r="A99" s="285"/>
      <c r="B99" s="291"/>
      <c r="C99" s="291"/>
      <c r="D99" s="291"/>
      <c r="E99" s="291"/>
      <c r="F99" s="291"/>
      <c r="G99" s="291"/>
      <c r="H99" s="291"/>
      <c r="I99" s="291"/>
    </row>
    <row r="100" spans="1:9" ht="141.75" customHeight="1">
      <c r="A100" s="288" t="s">
        <v>428</v>
      </c>
      <c r="B100" s="1450" t="s">
        <v>940</v>
      </c>
      <c r="C100" s="1450"/>
      <c r="D100" s="1450"/>
      <c r="E100" s="1450"/>
      <c r="F100" s="1450"/>
      <c r="G100" s="1450"/>
      <c r="H100" s="1450"/>
      <c r="I100" s="1450"/>
    </row>
    <row r="101" spans="1:9" ht="8.1" customHeight="1">
      <c r="A101" s="285"/>
      <c r="B101" s="291"/>
      <c r="C101" s="291"/>
      <c r="D101" s="291"/>
      <c r="E101" s="291"/>
      <c r="F101" s="291"/>
      <c r="G101" s="291"/>
      <c r="H101" s="291"/>
      <c r="I101" s="291"/>
    </row>
    <row r="102" spans="1:9" ht="51.75" customHeight="1">
      <c r="A102" s="288" t="s">
        <v>440</v>
      </c>
      <c r="B102" s="1450" t="s">
        <v>941</v>
      </c>
      <c r="C102" s="1450"/>
      <c r="D102" s="1450"/>
      <c r="E102" s="1450"/>
      <c r="F102" s="1450"/>
      <c r="G102" s="1450"/>
      <c r="H102" s="1450"/>
      <c r="I102" s="1450"/>
    </row>
    <row r="103" spans="1:9" ht="15" customHeight="1">
      <c r="A103" s="286"/>
      <c r="B103" s="285"/>
      <c r="C103" s="285"/>
      <c r="D103" s="285"/>
      <c r="E103" s="285"/>
      <c r="F103" s="285"/>
      <c r="G103" s="285"/>
      <c r="H103" s="285"/>
      <c r="I103" s="285"/>
    </row>
    <row r="104" spans="1:9" ht="16.5">
      <c r="A104" s="1449" t="s">
        <v>441</v>
      </c>
      <c r="B104" s="1449"/>
      <c r="C104" s="1449"/>
      <c r="D104" s="1449"/>
      <c r="E104" s="1449"/>
      <c r="F104" s="1449"/>
      <c r="G104" s="1449"/>
      <c r="H104" s="1449"/>
      <c r="I104" s="1449"/>
    </row>
    <row r="105" spans="1:9" ht="8.1" customHeight="1">
      <c r="A105" s="285"/>
      <c r="B105" s="291"/>
      <c r="C105" s="291"/>
      <c r="D105" s="291"/>
      <c r="E105" s="291"/>
      <c r="F105" s="291"/>
      <c r="G105" s="291"/>
      <c r="H105" s="291"/>
      <c r="I105" s="291"/>
    </row>
    <row r="106" spans="1:9" ht="42.75" customHeight="1">
      <c r="A106" s="288" t="s">
        <v>422</v>
      </c>
      <c r="B106" s="1440" t="s">
        <v>942</v>
      </c>
      <c r="C106" s="1440"/>
      <c r="D106" s="1440"/>
      <c r="E106" s="1440"/>
      <c r="F106" s="1440"/>
      <c r="G106" s="1440"/>
      <c r="H106" s="1440"/>
      <c r="I106" s="1440"/>
    </row>
    <row r="107" spans="1:9" ht="8.1" customHeight="1">
      <c r="A107" s="285"/>
      <c r="B107" s="291"/>
      <c r="C107" s="291"/>
      <c r="D107" s="291"/>
      <c r="E107" s="291"/>
      <c r="F107" s="291"/>
      <c r="G107" s="291"/>
      <c r="H107" s="291"/>
      <c r="I107" s="291"/>
    </row>
    <row r="108" spans="1:9" ht="70.5" customHeight="1">
      <c r="A108" s="288" t="s">
        <v>428</v>
      </c>
      <c r="B108" s="1440" t="s">
        <v>943</v>
      </c>
      <c r="C108" s="1440"/>
      <c r="D108" s="1440"/>
      <c r="E108" s="1440"/>
      <c r="F108" s="1440"/>
      <c r="G108" s="1440"/>
      <c r="H108" s="1440"/>
      <c r="I108" s="1440"/>
    </row>
    <row r="109" spans="1:9" ht="8.1" customHeight="1">
      <c r="A109" s="285"/>
      <c r="B109" s="291"/>
      <c r="C109" s="291"/>
      <c r="D109" s="291"/>
      <c r="E109" s="291"/>
      <c r="F109" s="291"/>
      <c r="G109" s="291"/>
      <c r="H109" s="291"/>
      <c r="I109" s="291"/>
    </row>
    <row r="110" spans="1:9" ht="16.5">
      <c r="A110" s="1449" t="s">
        <v>442</v>
      </c>
      <c r="B110" s="1449"/>
      <c r="C110" s="1449"/>
      <c r="D110" s="1449"/>
      <c r="E110" s="1449"/>
      <c r="F110" s="1449"/>
      <c r="G110" s="1449"/>
      <c r="H110" s="1449"/>
      <c r="I110" s="1449"/>
    </row>
    <row r="111" spans="1:9" ht="15" customHeight="1">
      <c r="A111" s="287"/>
      <c r="B111" s="285"/>
      <c r="C111" s="285"/>
      <c r="D111" s="285"/>
      <c r="E111" s="285"/>
      <c r="F111" s="285"/>
      <c r="G111" s="285"/>
      <c r="H111" s="285"/>
      <c r="I111" s="285"/>
    </row>
    <row r="112" spans="1:9" ht="58.5" customHeight="1">
      <c r="A112" s="288" t="s">
        <v>422</v>
      </c>
      <c r="B112" s="1440" t="s">
        <v>944</v>
      </c>
      <c r="C112" s="1440"/>
      <c r="D112" s="1440"/>
      <c r="E112" s="1440"/>
      <c r="F112" s="1440"/>
      <c r="G112" s="1440"/>
      <c r="H112" s="1440"/>
      <c r="I112" s="1440"/>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27" t="s">
        <v>415</v>
      </c>
      <c r="B115" s="1327"/>
      <c r="C115" s="1327"/>
      <c r="D115" s="1327"/>
      <c r="E115" s="1444" t="s">
        <v>415</v>
      </c>
      <c r="F115" s="1444"/>
      <c r="G115" s="1444"/>
      <c r="H115" s="1444"/>
      <c r="I115" s="1444"/>
      <c r="J115" s="70"/>
    </row>
    <row r="116" spans="1:10" ht="33" customHeight="1">
      <c r="A116" s="1445" t="s">
        <v>416</v>
      </c>
      <c r="B116" s="1445"/>
      <c r="C116" s="1445"/>
      <c r="D116" s="1445"/>
      <c r="E116" s="1446" t="s">
        <v>417</v>
      </c>
      <c r="F116" s="1446"/>
      <c r="G116" s="1446"/>
      <c r="H116" s="1446"/>
      <c r="I116" s="1446"/>
      <c r="J116" s="70"/>
    </row>
    <row r="117" spans="1:10" ht="15.75">
      <c r="A117" s="281" t="s">
        <v>418</v>
      </c>
      <c r="B117" s="282"/>
      <c r="C117" s="282"/>
      <c r="D117" s="282"/>
      <c r="E117" s="282"/>
      <c r="F117" s="282"/>
      <c r="G117" s="282"/>
      <c r="H117" s="282"/>
      <c r="I117" s="283" t="s">
        <v>443</v>
      </c>
      <c r="J117" s="70"/>
    </row>
    <row r="118" spans="1:10" ht="15.95" customHeight="1">
      <c r="A118" s="286"/>
      <c r="B118" s="285"/>
      <c r="C118" s="285"/>
      <c r="D118" s="285"/>
      <c r="E118" s="285"/>
      <c r="F118" s="285"/>
      <c r="G118" s="285"/>
      <c r="H118" s="285"/>
      <c r="I118" s="285"/>
    </row>
    <row r="119" spans="1:10" ht="50.25" customHeight="1">
      <c r="A119" s="288" t="s">
        <v>428</v>
      </c>
      <c r="B119" s="1440" t="s">
        <v>945</v>
      </c>
      <c r="C119" s="1440"/>
      <c r="D119" s="1440"/>
      <c r="E119" s="1440"/>
      <c r="F119" s="1440"/>
      <c r="G119" s="1440"/>
      <c r="H119" s="1440"/>
      <c r="I119" s="1440"/>
    </row>
    <row r="120" spans="1:10" ht="12" customHeight="1">
      <c r="A120" s="286"/>
      <c r="B120" s="285"/>
      <c r="C120" s="285"/>
      <c r="D120" s="285"/>
      <c r="E120" s="285"/>
      <c r="F120" s="285"/>
      <c r="G120" s="285"/>
      <c r="H120" s="285"/>
      <c r="I120" s="285"/>
    </row>
    <row r="121" spans="1:10" ht="16.5">
      <c r="A121" s="1449" t="s">
        <v>444</v>
      </c>
      <c r="B121" s="1449"/>
      <c r="C121" s="1449"/>
      <c r="D121" s="1449"/>
      <c r="E121" s="1449"/>
      <c r="F121" s="1449"/>
      <c r="G121" s="1449"/>
      <c r="H121" s="1449"/>
      <c r="I121" s="1449"/>
    </row>
    <row r="122" spans="1:10" ht="15.95" customHeight="1">
      <c r="A122" s="286"/>
      <c r="B122" s="285"/>
      <c r="C122" s="285"/>
      <c r="D122" s="285"/>
      <c r="E122" s="285"/>
      <c r="F122" s="285"/>
      <c r="G122" s="285"/>
      <c r="H122" s="285"/>
      <c r="I122" s="285"/>
    </row>
    <row r="123" spans="1:10" ht="31.5" customHeight="1">
      <c r="A123" s="288" t="s">
        <v>422</v>
      </c>
      <c r="B123" s="1440" t="s">
        <v>445</v>
      </c>
      <c r="C123" s="1440"/>
      <c r="D123" s="1440"/>
      <c r="E123" s="1440"/>
      <c r="F123" s="1440"/>
      <c r="G123" s="1440"/>
      <c r="H123" s="1440"/>
      <c r="I123" s="1440"/>
    </row>
    <row r="124" spans="1:10" ht="8.1" customHeight="1">
      <c r="A124" s="285"/>
      <c r="B124" s="291"/>
      <c r="C124" s="291"/>
      <c r="D124" s="291"/>
      <c r="E124" s="291"/>
      <c r="F124" s="291"/>
      <c r="G124" s="291"/>
      <c r="H124" s="291"/>
      <c r="I124" s="291"/>
    </row>
    <row r="125" spans="1:10" ht="39" customHeight="1">
      <c r="A125" s="288" t="s">
        <v>428</v>
      </c>
      <c r="B125" s="1440" t="s">
        <v>446</v>
      </c>
      <c r="C125" s="1440"/>
      <c r="D125" s="1440"/>
      <c r="E125" s="1440"/>
      <c r="F125" s="1440"/>
      <c r="G125" s="1440"/>
      <c r="H125" s="1440"/>
      <c r="I125" s="1440"/>
    </row>
    <row r="126" spans="1:10" ht="12" customHeight="1">
      <c r="A126" s="286"/>
      <c r="B126" s="285"/>
      <c r="C126" s="285"/>
      <c r="D126" s="285"/>
      <c r="E126" s="285"/>
      <c r="F126" s="285"/>
      <c r="G126" s="285"/>
      <c r="H126" s="285"/>
      <c r="I126" s="285"/>
    </row>
    <row r="127" spans="1:10" ht="16.5">
      <c r="A127" s="1449" t="s">
        <v>447</v>
      </c>
      <c r="B127" s="1449"/>
      <c r="C127" s="1449"/>
      <c r="D127" s="1449"/>
      <c r="E127" s="1449"/>
      <c r="F127" s="1449"/>
      <c r="G127" s="1449"/>
      <c r="H127" s="1449"/>
      <c r="I127" s="1449"/>
    </row>
    <row r="128" spans="1:10" ht="15.95" customHeight="1">
      <c r="A128" s="286"/>
      <c r="B128" s="285"/>
      <c r="C128" s="285"/>
      <c r="D128" s="285"/>
      <c r="E128" s="285"/>
      <c r="F128" s="285"/>
      <c r="G128" s="285"/>
      <c r="H128" s="285"/>
      <c r="I128" s="285"/>
    </row>
    <row r="129" spans="1:10" ht="75" customHeight="1">
      <c r="A129" s="1440" t="s">
        <v>946</v>
      </c>
      <c r="B129" s="1440"/>
      <c r="C129" s="1440"/>
      <c r="D129" s="1440"/>
      <c r="E129" s="1440"/>
      <c r="F129" s="1440"/>
      <c r="G129" s="1440"/>
      <c r="H129" s="1440"/>
      <c r="I129" s="1440"/>
    </row>
    <row r="130" spans="1:10" ht="12" customHeight="1">
      <c r="A130" s="286"/>
      <c r="B130" s="285"/>
      <c r="C130" s="285"/>
      <c r="D130" s="285"/>
      <c r="E130" s="285"/>
      <c r="F130" s="285"/>
      <c r="G130" s="285"/>
      <c r="H130" s="285"/>
      <c r="I130" s="285"/>
    </row>
    <row r="131" spans="1:10" ht="21.75" customHeight="1">
      <c r="A131" s="1449" t="s">
        <v>448</v>
      </c>
      <c r="B131" s="1449"/>
      <c r="C131" s="1449"/>
      <c r="D131" s="1449"/>
      <c r="E131" s="1449"/>
      <c r="F131" s="1449"/>
      <c r="G131" s="1449"/>
      <c r="H131" s="1449"/>
      <c r="I131" s="1449"/>
    </row>
    <row r="132" spans="1:10" ht="15.95" customHeight="1">
      <c r="A132" s="287"/>
      <c r="B132" s="285"/>
      <c r="C132" s="285"/>
      <c r="D132" s="285"/>
      <c r="E132" s="285"/>
      <c r="F132" s="285"/>
      <c r="G132" s="285"/>
      <c r="H132" s="285"/>
      <c r="I132" s="285"/>
    </row>
    <row r="133" spans="1:10" ht="57.75" customHeight="1">
      <c r="A133" s="288" t="s">
        <v>422</v>
      </c>
      <c r="B133" s="1440" t="s">
        <v>947</v>
      </c>
      <c r="C133" s="1440"/>
      <c r="D133" s="1440"/>
      <c r="E133" s="1440"/>
      <c r="F133" s="1440"/>
      <c r="G133" s="1440"/>
      <c r="H133" s="1440"/>
      <c r="I133" s="1440"/>
    </row>
    <row r="134" spans="1:10" ht="8.1" customHeight="1">
      <c r="A134" s="285"/>
      <c r="B134" s="291"/>
      <c r="C134" s="291"/>
      <c r="D134" s="291"/>
      <c r="E134" s="291"/>
      <c r="F134" s="291"/>
      <c r="G134" s="291"/>
      <c r="H134" s="291"/>
      <c r="I134" s="291"/>
    </row>
    <row r="135" spans="1:10" ht="114" customHeight="1">
      <c r="A135" s="288" t="s">
        <v>428</v>
      </c>
      <c r="B135" s="1440" t="s">
        <v>948</v>
      </c>
      <c r="C135" s="1440"/>
      <c r="D135" s="1440"/>
      <c r="E135" s="1440"/>
      <c r="F135" s="1440"/>
      <c r="G135" s="1440"/>
      <c r="H135" s="1440"/>
      <c r="I135" s="1440"/>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27" t="s">
        <v>415</v>
      </c>
      <c r="B138" s="1327"/>
      <c r="C138" s="1327"/>
      <c r="D138" s="1327"/>
      <c r="E138" s="1444" t="s">
        <v>415</v>
      </c>
      <c r="F138" s="1444"/>
      <c r="G138" s="1444"/>
      <c r="H138" s="1444"/>
      <c r="I138" s="1444"/>
      <c r="J138" s="70"/>
    </row>
    <row r="139" spans="1:10" ht="33" customHeight="1">
      <c r="A139" s="1445" t="s">
        <v>416</v>
      </c>
      <c r="B139" s="1445"/>
      <c r="C139" s="1445"/>
      <c r="D139" s="1445"/>
      <c r="E139" s="1446" t="s">
        <v>417</v>
      </c>
      <c r="F139" s="1446"/>
      <c r="G139" s="1446"/>
      <c r="H139" s="1446"/>
      <c r="I139" s="1446"/>
      <c r="J139" s="70"/>
    </row>
    <row r="140" spans="1:10" ht="15.75">
      <c r="A140" s="281" t="s">
        <v>418</v>
      </c>
      <c r="B140" s="282"/>
      <c r="C140" s="282"/>
      <c r="D140" s="282"/>
      <c r="E140" s="282"/>
      <c r="F140" s="282"/>
      <c r="G140" s="282"/>
      <c r="H140" s="282"/>
      <c r="I140" s="283" t="s">
        <v>449</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440</v>
      </c>
      <c r="B143" s="1440" t="s">
        <v>958</v>
      </c>
      <c r="C143" s="1440"/>
      <c r="D143" s="1440"/>
      <c r="E143" s="1440"/>
      <c r="F143" s="1440"/>
      <c r="G143" s="1440"/>
      <c r="H143" s="1440"/>
      <c r="I143" s="1440"/>
    </row>
    <row r="144" spans="1:10" ht="12" customHeight="1">
      <c r="A144" s="288"/>
      <c r="B144" s="1440"/>
      <c r="C144" s="1440"/>
      <c r="D144" s="1440"/>
      <c r="E144" s="1440"/>
      <c r="F144" s="1440"/>
      <c r="G144" s="1440"/>
      <c r="H144" s="1440"/>
      <c r="I144" s="1440"/>
    </row>
    <row r="145" spans="1:10" ht="124.5" customHeight="1">
      <c r="A145" s="288" t="s">
        <v>450</v>
      </c>
      <c r="B145" s="1440" t="s">
        <v>949</v>
      </c>
      <c r="C145" s="1440"/>
      <c r="D145" s="1440"/>
      <c r="E145" s="1440"/>
      <c r="F145" s="1440"/>
      <c r="G145" s="1440"/>
      <c r="H145" s="1440"/>
      <c r="I145" s="1440"/>
    </row>
    <row r="146" spans="1:10" ht="12" customHeight="1">
      <c r="A146" s="288"/>
      <c r="B146" s="1440"/>
      <c r="C146" s="1440"/>
      <c r="D146" s="1440"/>
      <c r="E146" s="1440"/>
      <c r="F146" s="1440"/>
      <c r="G146" s="1440"/>
      <c r="H146" s="1440"/>
      <c r="I146" s="1440"/>
    </row>
    <row r="147" spans="1:10" ht="98.25" customHeight="1">
      <c r="A147" s="288" t="s">
        <v>451</v>
      </c>
      <c r="B147" s="1440" t="s">
        <v>950</v>
      </c>
      <c r="C147" s="1440"/>
      <c r="D147" s="1440"/>
      <c r="E147" s="1440"/>
      <c r="F147" s="1440"/>
      <c r="G147" s="1440"/>
      <c r="H147" s="1440"/>
      <c r="I147" s="1440"/>
    </row>
    <row r="148" spans="1:10" ht="12" customHeight="1">
      <c r="A148" s="288"/>
      <c r="B148" s="1440"/>
      <c r="C148" s="1440"/>
      <c r="D148" s="1440"/>
      <c r="E148" s="1440"/>
      <c r="F148" s="1440"/>
      <c r="G148" s="1440"/>
      <c r="H148" s="1440"/>
      <c r="I148" s="1440"/>
    </row>
    <row r="149" spans="1:10" ht="136.5" customHeight="1">
      <c r="A149" s="288" t="s">
        <v>452</v>
      </c>
      <c r="B149" s="1440" t="s">
        <v>951</v>
      </c>
      <c r="C149" s="1440"/>
      <c r="D149" s="1440"/>
      <c r="E149" s="1440"/>
      <c r="F149" s="1440"/>
      <c r="G149" s="1440"/>
      <c r="H149" s="1440"/>
      <c r="I149" s="1440"/>
    </row>
    <row r="150" spans="1:10" ht="12" customHeight="1">
      <c r="A150" s="288"/>
      <c r="B150" s="1440"/>
      <c r="C150" s="1440"/>
      <c r="D150" s="1440"/>
      <c r="E150" s="1440"/>
      <c r="F150" s="1440"/>
      <c r="G150" s="1440"/>
      <c r="H150" s="1440"/>
      <c r="I150" s="1440"/>
    </row>
    <row r="151" spans="1:10" ht="70.5" customHeight="1">
      <c r="A151" s="288" t="s">
        <v>453</v>
      </c>
      <c r="B151" s="1440" t="s">
        <v>454</v>
      </c>
      <c r="C151" s="1440"/>
      <c r="D151" s="1440"/>
      <c r="E151" s="1440"/>
      <c r="F151" s="1440"/>
      <c r="G151" s="1440"/>
      <c r="H151" s="1440"/>
      <c r="I151" s="1440"/>
    </row>
    <row r="152" spans="1:10" ht="12" customHeight="1">
      <c r="A152" s="288"/>
      <c r="B152" s="1440"/>
      <c r="C152" s="1440"/>
      <c r="D152" s="1440"/>
      <c r="E152" s="1440"/>
      <c r="F152" s="1440"/>
      <c r="G152" s="1440"/>
      <c r="H152" s="1440"/>
      <c r="I152" s="1440"/>
    </row>
    <row r="153" spans="1:10" ht="88.5" customHeight="1">
      <c r="A153" s="288" t="s">
        <v>455</v>
      </c>
      <c r="B153" s="1440" t="s">
        <v>952</v>
      </c>
      <c r="C153" s="1440"/>
      <c r="D153" s="1440"/>
      <c r="E153" s="1440"/>
      <c r="F153" s="1440"/>
      <c r="G153" s="1440"/>
      <c r="H153" s="1440"/>
      <c r="I153" s="1440"/>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27" t="s">
        <v>415</v>
      </c>
      <c r="B156" s="1327"/>
      <c r="C156" s="1327"/>
      <c r="D156" s="1327"/>
      <c r="E156" s="1444" t="s">
        <v>415</v>
      </c>
      <c r="F156" s="1444"/>
      <c r="G156" s="1444"/>
      <c r="H156" s="1444"/>
      <c r="I156" s="1444"/>
      <c r="J156" s="70"/>
    </row>
    <row r="157" spans="1:10" ht="33" customHeight="1">
      <c r="A157" s="1445" t="s">
        <v>416</v>
      </c>
      <c r="B157" s="1445"/>
      <c r="C157" s="1445"/>
      <c r="D157" s="1445"/>
      <c r="E157" s="1446" t="s">
        <v>417</v>
      </c>
      <c r="F157" s="1446"/>
      <c r="G157" s="1446"/>
      <c r="H157" s="1446"/>
      <c r="I157" s="1446"/>
      <c r="J157" s="70"/>
    </row>
    <row r="158" spans="1:10" ht="15.75">
      <c r="A158" s="281" t="s">
        <v>418</v>
      </c>
      <c r="B158" s="282"/>
      <c r="C158" s="282"/>
      <c r="D158" s="282"/>
      <c r="E158" s="282"/>
      <c r="F158" s="282"/>
      <c r="G158" s="282"/>
      <c r="H158" s="282"/>
      <c r="I158" s="283" t="s">
        <v>456</v>
      </c>
      <c r="J158" s="70"/>
    </row>
    <row r="159" spans="1:10" ht="15.75">
      <c r="A159" s="281"/>
      <c r="B159" s="282"/>
      <c r="C159" s="282"/>
      <c r="D159" s="282"/>
      <c r="E159" s="282"/>
      <c r="F159" s="282"/>
      <c r="G159" s="282"/>
      <c r="H159" s="282"/>
      <c r="I159" s="283"/>
      <c r="J159" s="70"/>
    </row>
    <row r="160" spans="1:10" ht="58.5" customHeight="1">
      <c r="A160" s="288" t="s">
        <v>457</v>
      </c>
      <c r="B160" s="1440" t="s">
        <v>954</v>
      </c>
      <c r="C160" s="1440"/>
      <c r="D160" s="1440"/>
      <c r="E160" s="1440"/>
      <c r="F160" s="1440"/>
      <c r="G160" s="1440"/>
      <c r="H160" s="1440"/>
      <c r="I160" s="1440"/>
    </row>
    <row r="161" spans="1:9" ht="8.1" customHeight="1">
      <c r="A161" s="288"/>
      <c r="B161" s="285"/>
      <c r="C161" s="285"/>
      <c r="D161" s="285"/>
      <c r="E161" s="285"/>
      <c r="F161" s="285"/>
      <c r="G161" s="285"/>
      <c r="H161" s="285"/>
      <c r="I161" s="285"/>
    </row>
    <row r="162" spans="1:9" ht="16.5" customHeight="1">
      <c r="A162" s="288" t="s">
        <v>953</v>
      </c>
      <c r="B162" s="1440" t="s">
        <v>458</v>
      </c>
      <c r="C162" s="1440"/>
      <c r="D162" s="1440"/>
      <c r="E162" s="1440"/>
      <c r="F162" s="1440"/>
      <c r="G162" s="1440"/>
      <c r="H162" s="1440"/>
      <c r="I162" s="1440"/>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459</v>
      </c>
      <c r="B165" s="1448" t="s">
        <v>460</v>
      </c>
      <c r="C165" s="1448"/>
      <c r="D165" s="1448"/>
      <c r="E165" s="1448"/>
      <c r="F165" s="1448"/>
      <c r="G165" s="1448"/>
      <c r="H165" s="1448"/>
      <c r="I165" s="1448"/>
    </row>
    <row r="166" spans="1:9" ht="8.1" customHeight="1">
      <c r="A166" s="286"/>
      <c r="B166" s="285"/>
      <c r="C166" s="285"/>
      <c r="D166" s="285"/>
      <c r="E166" s="285"/>
      <c r="F166" s="285"/>
      <c r="G166" s="285"/>
      <c r="H166" s="285"/>
      <c r="I166" s="285"/>
    </row>
    <row r="167" spans="1:9" ht="16.5">
      <c r="A167" s="1449" t="s">
        <v>461</v>
      </c>
      <c r="B167" s="1449"/>
      <c r="C167" s="1449"/>
      <c r="D167" s="1449"/>
      <c r="E167" s="1449"/>
      <c r="F167" s="1449"/>
      <c r="G167" s="1449"/>
      <c r="H167" s="1449"/>
      <c r="I167" s="1449"/>
    </row>
    <row r="168" spans="1:9" ht="8.1" customHeight="1">
      <c r="A168" s="286"/>
      <c r="B168" s="285"/>
      <c r="C168" s="285"/>
      <c r="D168" s="285"/>
      <c r="E168" s="285"/>
      <c r="F168" s="285"/>
      <c r="G168" s="285"/>
      <c r="H168" s="285"/>
      <c r="I168" s="285"/>
    </row>
    <row r="169" spans="1:9" ht="54.75" customHeight="1">
      <c r="A169" s="1440" t="s">
        <v>462</v>
      </c>
      <c r="B169" s="1440"/>
      <c r="C169" s="1440"/>
      <c r="D169" s="1440"/>
      <c r="E169" s="1440"/>
      <c r="F169" s="1440"/>
      <c r="G169" s="1440"/>
      <c r="H169" s="1440"/>
      <c r="I169" s="1440"/>
    </row>
    <row r="170" spans="1:9" ht="8.1" customHeight="1">
      <c r="A170" s="287"/>
      <c r="B170" s="285"/>
      <c r="C170" s="285"/>
      <c r="D170" s="285"/>
      <c r="E170" s="285"/>
      <c r="F170" s="285"/>
      <c r="G170" s="285"/>
      <c r="H170" s="285"/>
      <c r="I170" s="285"/>
    </row>
    <row r="171" spans="1:9" ht="16.5">
      <c r="A171" s="1449" t="s">
        <v>463</v>
      </c>
      <c r="B171" s="1449"/>
      <c r="C171" s="1449"/>
      <c r="D171" s="1449"/>
      <c r="E171" s="1449"/>
      <c r="F171" s="1449"/>
      <c r="G171" s="1449"/>
      <c r="H171" s="1449"/>
      <c r="I171" s="1449"/>
    </row>
    <row r="172" spans="1:9" ht="8.1" customHeight="1">
      <c r="A172" s="286"/>
      <c r="B172" s="285"/>
      <c r="C172" s="285"/>
      <c r="D172" s="285"/>
      <c r="E172" s="285"/>
      <c r="F172" s="285"/>
      <c r="G172" s="285"/>
      <c r="H172" s="285"/>
      <c r="I172" s="285"/>
    </row>
    <row r="173" spans="1:9" ht="63.75" customHeight="1">
      <c r="A173" s="288" t="s">
        <v>422</v>
      </c>
      <c r="B173" s="1440" t="s">
        <v>464</v>
      </c>
      <c r="C173" s="1440"/>
      <c r="D173" s="1440"/>
      <c r="E173" s="1440"/>
      <c r="F173" s="1440"/>
      <c r="G173" s="1440"/>
      <c r="H173" s="1440"/>
      <c r="I173" s="1440"/>
    </row>
    <row r="174" spans="1:9" ht="8.1" customHeight="1">
      <c r="A174" s="290"/>
      <c r="B174" s="285"/>
      <c r="C174" s="285"/>
      <c r="D174" s="285"/>
      <c r="E174" s="285"/>
      <c r="F174" s="285"/>
      <c r="G174" s="285"/>
      <c r="H174" s="285"/>
      <c r="I174" s="285"/>
    </row>
    <row r="175" spans="1:9" ht="36" customHeight="1">
      <c r="A175" s="288" t="s">
        <v>428</v>
      </c>
      <c r="B175" s="1440" t="s">
        <v>955</v>
      </c>
      <c r="C175" s="1440"/>
      <c r="D175" s="1440"/>
      <c r="E175" s="1440"/>
      <c r="F175" s="1440"/>
      <c r="G175" s="1440"/>
      <c r="H175" s="1440"/>
      <c r="I175" s="1440"/>
    </row>
    <row r="176" spans="1:9" ht="8.1" customHeight="1">
      <c r="A176" s="290"/>
      <c r="B176" s="285"/>
      <c r="C176" s="285"/>
      <c r="D176" s="285"/>
      <c r="E176" s="285"/>
      <c r="F176" s="285"/>
      <c r="G176" s="285"/>
      <c r="H176" s="285"/>
      <c r="I176" s="285"/>
    </row>
    <row r="177" spans="1:10" ht="52.5" customHeight="1">
      <c r="A177" s="288" t="s">
        <v>440</v>
      </c>
      <c r="B177" s="1440" t="s">
        <v>465</v>
      </c>
      <c r="C177" s="1440"/>
      <c r="D177" s="1440"/>
      <c r="E177" s="1440"/>
      <c r="F177" s="1440"/>
      <c r="G177" s="1440"/>
      <c r="H177" s="1440"/>
      <c r="I177" s="1440"/>
    </row>
    <row r="178" spans="1:10" ht="8.1" customHeight="1">
      <c r="A178" s="288"/>
      <c r="B178" s="285"/>
      <c r="C178" s="285"/>
      <c r="D178" s="285"/>
      <c r="E178" s="285"/>
      <c r="F178" s="285"/>
      <c r="G178" s="285"/>
      <c r="H178" s="285"/>
      <c r="I178" s="285"/>
    </row>
    <row r="179" spans="1:10" ht="49.5" customHeight="1">
      <c r="A179" s="288" t="s">
        <v>450</v>
      </c>
      <c r="B179" s="1440" t="s">
        <v>466</v>
      </c>
      <c r="C179" s="1440"/>
      <c r="D179" s="1440"/>
      <c r="E179" s="1440"/>
      <c r="F179" s="1440"/>
      <c r="G179" s="1440"/>
      <c r="H179" s="1440"/>
      <c r="I179" s="1440"/>
    </row>
    <row r="180" spans="1:10" ht="8.1" customHeight="1">
      <c r="A180" s="288"/>
      <c r="B180" s="285"/>
      <c r="C180" s="285"/>
      <c r="D180" s="285"/>
      <c r="E180" s="285"/>
      <c r="F180" s="285"/>
      <c r="G180" s="285"/>
      <c r="H180" s="285"/>
      <c r="I180" s="285"/>
    </row>
    <row r="181" spans="1:10" ht="24.75" customHeight="1">
      <c r="A181" s="288" t="s">
        <v>451</v>
      </c>
      <c r="B181" s="1447" t="s">
        <v>956</v>
      </c>
      <c r="C181" s="1447"/>
      <c r="D181" s="1447"/>
      <c r="E181" s="1447"/>
      <c r="F181" s="1447"/>
      <c r="G181" s="1447"/>
      <c r="H181" s="1447"/>
      <c r="I181" s="1447"/>
    </row>
    <row r="182" spans="1:10" ht="8.1" customHeight="1">
      <c r="A182" s="288"/>
      <c r="B182" s="285"/>
      <c r="C182" s="285"/>
      <c r="D182" s="285"/>
      <c r="E182" s="285"/>
      <c r="F182" s="285"/>
      <c r="G182" s="285"/>
      <c r="H182" s="285"/>
      <c r="I182" s="285"/>
    </row>
    <row r="183" spans="1:10" ht="88.5" customHeight="1">
      <c r="A183" s="288" t="s">
        <v>452</v>
      </c>
      <c r="B183" s="1440" t="s">
        <v>467</v>
      </c>
      <c r="C183" s="1440"/>
      <c r="D183" s="1440"/>
      <c r="E183" s="1440"/>
      <c r="F183" s="1440"/>
      <c r="G183" s="1440"/>
      <c r="H183" s="1440"/>
      <c r="I183" s="1440"/>
    </row>
    <row r="184" spans="1:10" ht="8.1" customHeight="1">
      <c r="A184" s="288"/>
      <c r="B184" s="285"/>
      <c r="C184" s="285"/>
      <c r="D184" s="285"/>
      <c r="E184" s="285"/>
      <c r="F184" s="285"/>
      <c r="G184" s="285"/>
      <c r="H184" s="285"/>
      <c r="I184" s="285"/>
    </row>
    <row r="185" spans="1:10" ht="72" customHeight="1">
      <c r="A185" s="288" t="s">
        <v>468</v>
      </c>
      <c r="B185" s="1440" t="s">
        <v>469</v>
      </c>
      <c r="C185" s="1440"/>
      <c r="D185" s="1440"/>
      <c r="E185" s="1440"/>
      <c r="F185" s="1440"/>
      <c r="G185" s="1440"/>
      <c r="H185" s="1440"/>
      <c r="I185" s="1440"/>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27" t="s">
        <v>415</v>
      </c>
      <c r="B188" s="1327"/>
      <c r="C188" s="1327"/>
      <c r="D188" s="1327"/>
      <c r="E188" s="1444" t="s">
        <v>415</v>
      </c>
      <c r="F188" s="1444"/>
      <c r="G188" s="1444"/>
      <c r="H188" s="1444"/>
      <c r="I188" s="1444"/>
      <c r="J188" s="70"/>
    </row>
    <row r="189" spans="1:10" ht="33" customHeight="1">
      <c r="A189" s="1445" t="s">
        <v>416</v>
      </c>
      <c r="B189" s="1445"/>
      <c r="C189" s="1445"/>
      <c r="D189" s="1445"/>
      <c r="E189" s="1446" t="s">
        <v>417</v>
      </c>
      <c r="F189" s="1446"/>
      <c r="G189" s="1446"/>
      <c r="H189" s="1446"/>
      <c r="I189" s="1446"/>
      <c r="J189" s="70"/>
    </row>
    <row r="190" spans="1:10" ht="15.75">
      <c r="A190" s="281" t="s">
        <v>418</v>
      </c>
      <c r="B190" s="282"/>
      <c r="C190" s="282"/>
      <c r="D190" s="282"/>
      <c r="E190" s="282"/>
      <c r="F190" s="282"/>
      <c r="G190" s="282"/>
      <c r="H190" s="282"/>
      <c r="I190" s="283" t="s">
        <v>470</v>
      </c>
      <c r="J190" s="70"/>
    </row>
    <row r="191" spans="1:10" ht="15.75">
      <c r="A191" s="281"/>
      <c r="B191" s="282"/>
      <c r="C191" s="282"/>
      <c r="D191" s="282"/>
      <c r="E191" s="282"/>
      <c r="F191" s="282"/>
      <c r="G191" s="282"/>
      <c r="H191" s="282"/>
      <c r="I191" s="283"/>
      <c r="J191" s="70"/>
    </row>
    <row r="192" spans="1:10" ht="53.25" customHeight="1">
      <c r="A192" s="288" t="s">
        <v>453</v>
      </c>
      <c r="B192" s="1440" t="s">
        <v>471</v>
      </c>
      <c r="C192" s="1440"/>
      <c r="D192" s="1440"/>
      <c r="E192" s="1440"/>
      <c r="F192" s="1440"/>
      <c r="G192" s="1440"/>
      <c r="H192" s="1440"/>
      <c r="I192" s="1440"/>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472</v>
      </c>
      <c r="C195" s="293"/>
      <c r="D195" s="293"/>
      <c r="E195" s="293"/>
      <c r="F195" s="293" t="s">
        <v>472</v>
      </c>
      <c r="G195" s="293"/>
      <c r="H195" s="293"/>
      <c r="I195" s="293"/>
    </row>
    <row r="196" spans="1:9" ht="35.25" customHeight="1">
      <c r="A196" s="285"/>
      <c r="B196" s="1441" t="s">
        <v>416</v>
      </c>
      <c r="C196" s="1441"/>
      <c r="D196" s="1441"/>
      <c r="E196" s="1441"/>
      <c r="F196" s="1441" t="s">
        <v>417</v>
      </c>
      <c r="G196" s="1441"/>
      <c r="H196" s="1441"/>
      <c r="I196" s="1441"/>
    </row>
    <row r="197" spans="1:9" ht="21.95" customHeight="1">
      <c r="A197" s="285"/>
      <c r="B197" s="294"/>
      <c r="C197" s="295"/>
      <c r="D197" s="295"/>
      <c r="E197" s="295"/>
      <c r="F197" s="296"/>
      <c r="G197" s="296"/>
      <c r="H197" s="296"/>
      <c r="I197" s="296"/>
    </row>
    <row r="198" spans="1:9" ht="21.95" customHeight="1">
      <c r="A198" s="285"/>
      <c r="B198" s="1327" t="s">
        <v>473</v>
      </c>
      <c r="C198" s="1327"/>
      <c r="D198" s="1327"/>
      <c r="E198" s="1327"/>
      <c r="F198" s="1327" t="s">
        <v>473</v>
      </c>
      <c r="G198" s="1327"/>
      <c r="H198" s="1327"/>
      <c r="I198" s="1327"/>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474</v>
      </c>
      <c r="C201" s="297"/>
      <c r="D201" s="282"/>
      <c r="E201" s="282"/>
      <c r="F201" s="1442" t="s">
        <v>474</v>
      </c>
      <c r="G201" s="1443"/>
      <c r="H201" s="1443"/>
      <c r="I201" s="1443"/>
    </row>
    <row r="202" spans="1:9" ht="21.95" customHeight="1">
      <c r="A202" s="285"/>
      <c r="B202" s="282" t="s">
        <v>6</v>
      </c>
      <c r="C202" s="297"/>
      <c r="D202" s="282"/>
      <c r="E202" s="282"/>
      <c r="F202" s="1442" t="s">
        <v>6</v>
      </c>
      <c r="G202" s="1443"/>
      <c r="H202" s="1443"/>
      <c r="I202" s="1443"/>
    </row>
    <row r="203" spans="1:9" ht="21.95" customHeight="1">
      <c r="A203" s="285"/>
      <c r="B203" s="293"/>
      <c r="C203" s="295"/>
      <c r="D203" s="295"/>
      <c r="E203" s="295"/>
      <c r="F203" s="293"/>
      <c r="G203" s="295"/>
      <c r="H203" s="295"/>
      <c r="I203" s="295"/>
    </row>
    <row r="204" spans="1:9" ht="21.95" customHeight="1">
      <c r="A204" s="285"/>
      <c r="B204" s="1327" t="s">
        <v>475</v>
      </c>
      <c r="C204" s="1327"/>
      <c r="D204" s="1327"/>
      <c r="E204" s="1327"/>
      <c r="F204" s="1327" t="s">
        <v>475</v>
      </c>
      <c r="G204" s="1327"/>
      <c r="H204" s="1327"/>
      <c r="I204" s="1327"/>
    </row>
    <row r="205" spans="1:9" ht="21.95" customHeight="1">
      <c r="A205" s="285"/>
      <c r="B205" s="282" t="s">
        <v>474</v>
      </c>
      <c r="C205" s="282"/>
      <c r="D205" s="282"/>
      <c r="E205" s="282"/>
      <c r="F205" s="282" t="s">
        <v>474</v>
      </c>
      <c r="G205" s="293"/>
      <c r="H205" s="293"/>
      <c r="I205" s="293"/>
    </row>
    <row r="206" spans="1:9" ht="21.95" customHeight="1">
      <c r="A206" s="285"/>
      <c r="B206" s="282" t="s">
        <v>6</v>
      </c>
      <c r="C206" s="282"/>
      <c r="D206" s="282"/>
      <c r="E206" s="282"/>
      <c r="F206" s="282" t="s">
        <v>6</v>
      </c>
      <c r="G206" s="285"/>
      <c r="H206" s="285"/>
      <c r="I206" s="285"/>
    </row>
    <row r="207" spans="1:9" ht="21.95" customHeight="1">
      <c r="A207" s="285"/>
      <c r="B207" s="285"/>
      <c r="C207" s="285"/>
      <c r="D207" s="285"/>
      <c r="E207" s="285"/>
      <c r="F207" s="285"/>
      <c r="G207" s="285"/>
      <c r="H207" s="285"/>
      <c r="I207" s="285"/>
    </row>
    <row r="208" spans="1:9" ht="21.95" customHeight="1">
      <c r="A208" s="285"/>
      <c r="B208" s="1327" t="s">
        <v>623</v>
      </c>
      <c r="C208" s="1327"/>
      <c r="D208" s="1327"/>
      <c r="E208" s="1327"/>
      <c r="F208" s="1327" t="s">
        <v>623</v>
      </c>
      <c r="G208" s="1327"/>
      <c r="H208" s="1327"/>
      <c r="I208" s="1327"/>
    </row>
    <row r="209" spans="1:9" ht="21.95" customHeight="1">
      <c r="A209" s="285"/>
      <c r="B209" s="282" t="s">
        <v>474</v>
      </c>
      <c r="C209" s="282"/>
      <c r="D209" s="282"/>
      <c r="E209" s="282"/>
      <c r="F209" s="282" t="s">
        <v>474</v>
      </c>
      <c r="G209" s="293"/>
      <c r="H209" s="293"/>
      <c r="I209" s="293"/>
    </row>
    <row r="210" spans="1:9" ht="21.95" customHeight="1">
      <c r="A210" s="285"/>
      <c r="B210" s="282" t="s">
        <v>6</v>
      </c>
      <c r="C210" s="282"/>
      <c r="D210" s="282"/>
      <c r="E210" s="282"/>
      <c r="F210" s="282" t="s">
        <v>6</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21.9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418</v>
      </c>
      <c r="B225" s="282"/>
      <c r="C225" s="282"/>
      <c r="D225" s="282"/>
      <c r="E225" s="282"/>
      <c r="F225" s="282"/>
      <c r="G225" s="282"/>
      <c r="H225" s="282"/>
      <c r="I225" s="283" t="s">
        <v>476</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439" sheet="1" objects="1" scenarios="1" formatColumns="0" formatRows="0" selectLockedCells="1"/>
  <customSheetViews>
    <customSheetView guid="{3586051E-F72C-4D0C-897B-E34F64AA6EDE}" showPageBreaks="1" fitToPage="1" printArea="1" view="pageBreakPreview" topLeftCell="A28">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 guid="{5A689FA6-07D0-46C9-9BC0-124A2CC13302}"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4" max="8" man="1"/>
    <brk id="117" max="8" man="1"/>
    <brk id="140" max="8" man="1"/>
    <brk id="158" max="8" man="1"/>
    <brk id="190"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38"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11" width="9.140625" style="232"/>
    <col min="12" max="12" width="0" style="232" hidden="1" customWidth="1"/>
    <col min="13" max="13" width="35.42578125" style="232" hidden="1" customWidth="1"/>
    <col min="14" max="14" width="0" style="232" hidden="1" customWidth="1"/>
    <col min="15" max="31" width="9.140625" style="232"/>
    <col min="32" max="16384" width="9.140625" style="26"/>
  </cols>
  <sheetData>
    <row r="1" spans="1:31" ht="24" customHeight="1">
      <c r="A1" s="1222" t="str">
        <f>'Attach 3(JV)'!A1</f>
        <v>Specification No. :CC-CS/973-SR2/TR-4086/3/G7</v>
      </c>
      <c r="B1" s="1222"/>
      <c r="C1" s="1222"/>
      <c r="D1" s="1222"/>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407"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483" t="s">
        <v>512</v>
      </c>
      <c r="B5" s="1483"/>
      <c r="C5" s="1483"/>
      <c r="D5" s="1483"/>
      <c r="E5" s="1483"/>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996" t="str">
        <f>'Attach 3(JV)'!A7</f>
        <v>Bidder’s Name and Address :</v>
      </c>
      <c r="B8" s="996"/>
      <c r="C8" s="996"/>
      <c r="D8" s="996"/>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30" t="str">
        <f>'Attach 3(JV)'!A8</f>
        <v/>
      </c>
      <c r="B9" s="1330"/>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1484">
        <f>'Attach 3(JV)'!B9:D9</f>
        <v>0</v>
      </c>
      <c r="C10" s="1484"/>
      <c r="D10" s="1484"/>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1326">
        <f>'Attach 3(JV)'!B10:D10</f>
        <v>0</v>
      </c>
      <c r="C11" s="1326"/>
      <c r="D11" s="1326"/>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26">
        <f>'Attach 3(JV)'!B11:D11</f>
        <v>0</v>
      </c>
      <c r="C12" s="1326"/>
      <c r="D12" s="1326"/>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26">
        <f>'Attach 3(JV)'!B12</f>
        <v>0</v>
      </c>
      <c r="C13" s="1326"/>
      <c r="D13" s="1326"/>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26"/>
      <c r="C14" s="1326"/>
      <c r="D14" s="1326"/>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400</v>
      </c>
      <c r="B17" s="1409" t="s">
        <v>401</v>
      </c>
      <c r="C17" s="1409"/>
      <c r="D17" s="1409"/>
      <c r="E17" s="1409"/>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485" t="s">
        <v>488</v>
      </c>
      <c r="C18" s="1485"/>
      <c r="D18" s="1485"/>
      <c r="E18" s="1485"/>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402</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403</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478"/>
      <c r="B22" s="1479"/>
      <c r="C22" s="1479"/>
      <c r="D22" s="1479"/>
      <c r="E22" s="1479"/>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480"/>
      <c r="C24" s="1480"/>
      <c r="D24" s="1480"/>
      <c r="E24" s="1480"/>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404</v>
      </c>
      <c r="B25" s="1409" t="s">
        <v>136</v>
      </c>
      <c r="C25" s="1409"/>
      <c r="D25" s="1409"/>
      <c r="E25" s="1409"/>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160</v>
      </c>
      <c r="B26" s="1069" t="s">
        <v>137</v>
      </c>
      <c r="C26" s="1069"/>
      <c r="D26" s="1069"/>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07" t="s">
        <v>161</v>
      </c>
      <c r="B27" s="1477" t="s">
        <v>138</v>
      </c>
      <c r="C27" s="1477"/>
      <c r="D27" s="1477"/>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08"/>
      <c r="B28" s="1477" t="s">
        <v>139</v>
      </c>
      <c r="C28" s="1477"/>
      <c r="D28" s="1477"/>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08"/>
      <c r="B29" s="1477"/>
      <c r="C29" s="1477"/>
      <c r="D29" s="1477"/>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08"/>
      <c r="B30" s="1477"/>
      <c r="C30" s="1477"/>
      <c r="D30" s="1477"/>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08"/>
      <c r="B31" s="1477" t="s">
        <v>140</v>
      </c>
      <c r="C31" s="1477"/>
      <c r="D31" s="1477"/>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08"/>
      <c r="B32" s="1477"/>
      <c r="C32" s="1477"/>
      <c r="D32" s="1477"/>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08"/>
      <c r="B33" s="1477"/>
      <c r="C33" s="1477"/>
      <c r="D33" s="1477"/>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08"/>
      <c r="B34" s="1477" t="s">
        <v>141</v>
      </c>
      <c r="C34" s="1477"/>
      <c r="D34" s="1477"/>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08"/>
      <c r="B35" s="1477"/>
      <c r="C35" s="1477"/>
      <c r="D35" s="1477"/>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1496"/>
      <c r="C36" s="1496"/>
      <c r="D36" s="1496"/>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07" t="s">
        <v>662</v>
      </c>
      <c r="B37" s="1503" t="s">
        <v>142</v>
      </c>
      <c r="C37" s="1503"/>
      <c r="D37" s="1503"/>
      <c r="E37" s="148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486" t="s">
        <v>143</v>
      </c>
      <c r="C38" s="1487"/>
      <c r="D38" s="1488"/>
      <c r="E38" s="1482"/>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46" t="s">
        <v>663</v>
      </c>
      <c r="B39" s="1466" t="s">
        <v>665</v>
      </c>
      <c r="C39" s="1467"/>
      <c r="D39" s="1468"/>
      <c r="E39" s="554"/>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47"/>
      <c r="B40" s="1469"/>
      <c r="C40" s="1222"/>
      <c r="D40" s="1470"/>
      <c r="E40" s="550"/>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664</v>
      </c>
      <c r="B41" s="1471" t="s">
        <v>666</v>
      </c>
      <c r="C41" s="1472"/>
      <c r="D41" s="1473"/>
      <c r="E41" s="549"/>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1" t="s">
        <v>799</v>
      </c>
      <c r="B42" s="1466" t="s">
        <v>800</v>
      </c>
      <c r="C42" s="1467"/>
      <c r="D42" s="1468"/>
      <c r="E42" s="55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4" t="s">
        <v>162</v>
      </c>
      <c r="B43" s="1497" t="s">
        <v>144</v>
      </c>
      <c r="C43" s="1498"/>
      <c r="D43" s="1499"/>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4" t="s">
        <v>163</v>
      </c>
      <c r="B44" s="1502" t="s">
        <v>525</v>
      </c>
      <c r="C44" s="1502"/>
      <c r="D44" s="1502"/>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526</v>
      </c>
      <c r="B45" s="1502" t="s">
        <v>527</v>
      </c>
      <c r="C45" s="1502"/>
      <c r="D45" s="1502"/>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502" t="s">
        <v>528</v>
      </c>
      <c r="C46" s="1502"/>
      <c r="D46" s="1502"/>
      <c r="E46" s="378" t="s">
        <v>529</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530</v>
      </c>
      <c r="B47" s="1367"/>
      <c r="C47" s="1476"/>
      <c r="D47" s="1368"/>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28</v>
      </c>
      <c r="B48" s="1367"/>
      <c r="C48" s="1476"/>
      <c r="D48" s="1368"/>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480</v>
      </c>
      <c r="B49" s="1367"/>
      <c r="C49" s="1476"/>
      <c r="D49" s="1368"/>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482</v>
      </c>
      <c r="B50" s="1502" t="s">
        <v>531</v>
      </c>
      <c r="C50" s="1502"/>
      <c r="D50" s="1502"/>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502" t="s">
        <v>528</v>
      </c>
      <c r="C51" s="1502"/>
      <c r="D51" s="1502"/>
      <c r="E51" s="378" t="s">
        <v>529</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530</v>
      </c>
      <c r="B52" s="1367"/>
      <c r="C52" s="1476"/>
      <c r="D52" s="1368"/>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28</v>
      </c>
      <c r="B53" s="1367"/>
      <c r="C53" s="1476"/>
      <c r="D53" s="1368"/>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480</v>
      </c>
      <c r="B54" s="1367"/>
      <c r="C54" s="1476"/>
      <c r="D54" s="1368"/>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532</v>
      </c>
      <c r="B55" s="1367"/>
      <c r="C55" s="1476"/>
      <c r="D55" s="1368"/>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481</v>
      </c>
      <c r="B56" s="1367"/>
      <c r="C56" s="1476"/>
      <c r="D56" s="1368"/>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487</v>
      </c>
      <c r="B57" s="1367"/>
      <c r="C57" s="1476"/>
      <c r="D57" s="136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4">
        <v>6</v>
      </c>
      <c r="B58" s="1492" t="s">
        <v>145</v>
      </c>
      <c r="C58" s="1492"/>
      <c r="D58" s="1492"/>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477" t="s">
        <v>146</v>
      </c>
      <c r="C59" s="1477"/>
      <c r="D59" s="1477"/>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477"/>
      <c r="C60" s="1477"/>
      <c r="D60" s="1477"/>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496"/>
      <c r="C61" s="1496"/>
      <c r="D61" s="1496"/>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501" t="s">
        <v>147</v>
      </c>
      <c r="C62" s="1501"/>
      <c r="D62" s="1501"/>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477" t="s">
        <v>173</v>
      </c>
      <c r="C63" s="1477"/>
      <c r="D63" s="1477"/>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493" t="s">
        <v>157</v>
      </c>
      <c r="C64" s="1494"/>
      <c r="D64" s="1495"/>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477" t="s">
        <v>148</v>
      </c>
      <c r="C65" s="1477"/>
      <c r="D65" s="1477"/>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477" t="s">
        <v>149</v>
      </c>
      <c r="C66" s="1477"/>
      <c r="D66" s="1477"/>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496" t="s">
        <v>150</v>
      </c>
      <c r="C67" s="1496"/>
      <c r="D67" s="1496"/>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500" t="s">
        <v>151</v>
      </c>
      <c r="C68" s="1500"/>
      <c r="D68" s="1500"/>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477" t="s">
        <v>152</v>
      </c>
      <c r="C69" s="1477"/>
      <c r="D69" s="1477"/>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477" t="s">
        <v>153</v>
      </c>
      <c r="C70" s="1477"/>
      <c r="D70" s="1477"/>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477"/>
      <c r="C71" s="1477"/>
      <c r="D71" s="1477"/>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477"/>
      <c r="C72" s="1477"/>
      <c r="D72" s="1477"/>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477" t="s">
        <v>154</v>
      </c>
      <c r="C73" s="1477"/>
      <c r="D73" s="1477"/>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477" t="s">
        <v>155</v>
      </c>
      <c r="C74" s="1477"/>
      <c r="D74" s="1477"/>
      <c r="E74" s="202"/>
      <c r="Z74" s="116"/>
      <c r="AA74" s="116"/>
      <c r="AB74" s="116"/>
    </row>
    <row r="75" spans="1:31" ht="18.95" customHeight="1">
      <c r="A75" s="142"/>
      <c r="B75" s="1489" t="s">
        <v>155</v>
      </c>
      <c r="C75" s="1490"/>
      <c r="D75" s="1491"/>
      <c r="E75" s="219" t="str">
        <f>IF(H72=1,"Saving Account","Current Account")</f>
        <v>Current Account</v>
      </c>
      <c r="Z75" s="116"/>
      <c r="AA75" s="116"/>
      <c r="AB75" s="116"/>
    </row>
    <row r="76" spans="1:31" ht="33" customHeight="1">
      <c r="A76" s="110">
        <v>11</v>
      </c>
      <c r="B76" s="1069" t="s">
        <v>156</v>
      </c>
      <c r="C76" s="1069"/>
      <c r="D76" s="1069"/>
      <c r="E76" s="104"/>
    </row>
    <row r="77" spans="1:31" ht="48" customHeight="1">
      <c r="A77" s="110">
        <v>12</v>
      </c>
      <c r="B77" s="1069" t="s">
        <v>165</v>
      </c>
      <c r="C77" s="1069"/>
      <c r="D77" s="1069"/>
      <c r="E77" s="104"/>
    </row>
    <row r="78" spans="1:31" ht="50.25" customHeight="1">
      <c r="A78" s="1419" t="s">
        <v>164</v>
      </c>
      <c r="B78" s="1419"/>
      <c r="C78" s="1419"/>
      <c r="D78" s="1419"/>
      <c r="E78" s="1419"/>
    </row>
    <row r="79" spans="1:31">
      <c r="A79" s="1474"/>
      <c r="B79" s="1474"/>
      <c r="C79" s="1474"/>
      <c r="D79" s="1474"/>
      <c r="E79" s="1474"/>
    </row>
    <row r="80" spans="1:31" ht="15">
      <c r="A80" s="1187" t="s">
        <v>667</v>
      </c>
      <c r="B80" s="1187"/>
      <c r="C80" s="1187"/>
      <c r="D80" s="1187"/>
      <c r="E80" s="1187"/>
    </row>
    <row r="81" spans="1:5" ht="15">
      <c r="A81" s="1465"/>
      <c r="B81" s="1465"/>
      <c r="C81" s="1465"/>
      <c r="D81" s="1465"/>
      <c r="E81" s="1465"/>
    </row>
    <row r="82" spans="1:5" ht="15">
      <c r="A82" s="1187" t="s">
        <v>668</v>
      </c>
      <c r="B82" s="1187"/>
      <c r="C82" s="1187"/>
      <c r="D82" s="1187"/>
      <c r="E82" s="1187"/>
    </row>
    <row r="83" spans="1:5" ht="15">
      <c r="A83" s="1465"/>
      <c r="B83" s="1465"/>
      <c r="C83" s="1465"/>
      <c r="D83" s="1465"/>
      <c r="E83" s="1465"/>
    </row>
    <row r="84" spans="1:5" ht="15">
      <c r="A84" s="1475" t="s">
        <v>669</v>
      </c>
      <c r="B84" s="1475"/>
      <c r="C84" s="1475"/>
      <c r="D84" s="1475"/>
      <c r="E84" s="1475"/>
    </row>
    <row r="85" spans="1:5" ht="15">
      <c r="A85" s="1475" t="s">
        <v>670</v>
      </c>
      <c r="B85" s="1475"/>
      <c r="C85" s="1475"/>
      <c r="D85" s="1475"/>
      <c r="E85" s="1475"/>
    </row>
    <row r="86" spans="1:5" ht="15">
      <c r="A86" s="1475" t="s">
        <v>671</v>
      </c>
      <c r="B86" s="1475"/>
      <c r="C86" s="1475"/>
      <c r="D86" s="1475"/>
      <c r="E86" s="1475"/>
    </row>
    <row r="87" spans="1:5" ht="15">
      <c r="A87" s="1465"/>
      <c r="B87" s="1465"/>
      <c r="C87" s="1465"/>
      <c r="D87" s="1465"/>
      <c r="E87" s="1465"/>
    </row>
    <row r="88" spans="1:5" ht="32.25" customHeight="1">
      <c r="A88" s="1187" t="s">
        <v>672</v>
      </c>
      <c r="B88" s="1187"/>
      <c r="C88" s="1187"/>
      <c r="D88" s="1187"/>
      <c r="E88" s="1187"/>
    </row>
    <row r="89" spans="1:5">
      <c r="A89" s="69"/>
      <c r="B89" s="69"/>
      <c r="C89" s="69"/>
      <c r="D89" s="552"/>
      <c r="E89" s="553"/>
    </row>
    <row r="90" spans="1:5" ht="24.95" customHeight="1">
      <c r="A90" s="37" t="s">
        <v>7</v>
      </c>
      <c r="B90" s="122" t="str">
        <f>'Attach 3(JV)'!B24</f>
        <v>--</v>
      </c>
      <c r="D90" s="62" t="s">
        <v>5</v>
      </c>
      <c r="E90" s="299" t="str">
        <f>'Attach 3(JV)'!E24</f>
        <v/>
      </c>
    </row>
    <row r="91" spans="1:5" ht="34.5" customHeight="1">
      <c r="A91" s="37" t="s">
        <v>8</v>
      </c>
      <c r="B91" s="299" t="str">
        <f>'Attach 3(JV)'!B25</f>
        <v/>
      </c>
      <c r="D91" s="62" t="s">
        <v>6</v>
      </c>
      <c r="E91" s="299"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39" sheet="1" objects="1" scenarios="1" formatColumns="0" formatRows="0" selectLockedCells="1"/>
  <customSheetViews>
    <customSheetView guid="{3586051E-F72C-4D0C-897B-E34F64AA6EDE}" scale="110" showPageBreaks="1" showGridLines="0" fitToPage="1" printArea="1" hiddenRows="1" hiddenColumns="1" view="pageBreakPreview" topLeftCell="A38">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237C3B6-A641-4C13-81D1-D485BFC922DF}"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27"/>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33"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12"/>
  <sheetViews>
    <sheetView showGridLines="0" showZeros="0" view="pageBreakPreview" topLeftCell="A37" zoomScaleSheetLayoutView="100" workbookViewId="0">
      <selection activeCell="E95" sqref="E95:H95"/>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3" customFormat="1" ht="21" customHeight="1">
      <c r="A1" s="1328" t="str">
        <f>'Attach 3(JV)'!A1</f>
        <v>Specification No. :CC-CS/973-SR2/TR-4086/3/G7</v>
      </c>
      <c r="B1" s="1328"/>
      <c r="C1" s="1328"/>
      <c r="D1" s="1328"/>
      <c r="E1" s="1328"/>
      <c r="F1" s="1328"/>
      <c r="G1" s="1328"/>
      <c r="H1" s="1339" t="str">
        <f>"Attachment-16 " &amp; 'Attach 3(JV)'!AT1</f>
        <v xml:space="preserve">Attachment-16 </v>
      </c>
      <c r="I1" s="1339"/>
      <c r="J1" s="1339"/>
      <c r="K1" s="1339"/>
      <c r="L1" s="1339"/>
    </row>
    <row r="2" spans="1:26" ht="11.25" customHeight="1">
      <c r="Z2" s="169">
        <f>'Attach 3(JV)'!Z2</f>
        <v>0</v>
      </c>
    </row>
    <row r="3" spans="1:26" ht="89.2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1408"/>
      <c r="G3" s="1408"/>
      <c r="H3" s="1408"/>
      <c r="I3" s="1408"/>
      <c r="J3" s="1408"/>
      <c r="K3" s="1408"/>
      <c r="L3" s="1408"/>
    </row>
    <row r="4" spans="1:26" ht="15.95" customHeight="1">
      <c r="A4" s="29"/>
      <c r="H4" s="31"/>
      <c r="I4" s="11"/>
    </row>
    <row r="5" spans="1:26" ht="20.100000000000001" customHeight="1">
      <c r="A5" s="990" t="s">
        <v>9</v>
      </c>
      <c r="B5" s="990"/>
      <c r="C5" s="990"/>
      <c r="D5" s="990"/>
      <c r="E5" s="990"/>
      <c r="F5" s="990"/>
      <c r="G5" s="990"/>
      <c r="H5" s="990"/>
      <c r="I5" s="990"/>
      <c r="J5" s="990"/>
      <c r="K5" s="990"/>
      <c r="L5" s="990"/>
    </row>
    <row r="6" spans="1:26" ht="15.95" customHeight="1">
      <c r="A6" s="33"/>
      <c r="H6" s="31"/>
      <c r="I6" s="13"/>
    </row>
    <row r="7" spans="1:26" ht="20.100000000000001" customHeight="1">
      <c r="A7" s="34" t="str">
        <f>'Attach 3(JV)'!A7</f>
        <v>Bidder’s Name and Address :</v>
      </c>
      <c r="G7" s="16" t="str">
        <f>'Attach 3(JV)'!E7</f>
        <v>To:</v>
      </c>
      <c r="I7" s="13"/>
    </row>
    <row r="8" spans="1:26" ht="36" customHeight="1">
      <c r="A8" s="996" t="str">
        <f>'Attach 3(JV)'!A8</f>
        <v/>
      </c>
      <c r="B8" s="996"/>
      <c r="C8" s="996"/>
      <c r="D8" s="996"/>
      <c r="E8" s="996"/>
      <c r="F8" s="996"/>
      <c r="G8" s="12" t="str">
        <f>'Attach 3(JV)'!E8</f>
        <v>Contract Services</v>
      </c>
      <c r="I8" s="13"/>
    </row>
    <row r="9" spans="1:26" ht="20.100000000000001" customHeight="1">
      <c r="A9" s="14" t="s">
        <v>352</v>
      </c>
      <c r="B9" s="1326">
        <f>'Attach 3(JV)'!B9</f>
        <v>0</v>
      </c>
      <c r="C9" s="1326"/>
      <c r="D9" s="1326"/>
      <c r="E9" s="1326"/>
      <c r="F9" s="1326"/>
      <c r="G9" s="12" t="str">
        <f>'Attach 3(JV)'!E9</f>
        <v>Power Grid Corporation of India Ltd.,</v>
      </c>
      <c r="I9" s="13"/>
    </row>
    <row r="10" spans="1:26" ht="20.100000000000001" customHeight="1">
      <c r="A10" s="14" t="s">
        <v>354</v>
      </c>
      <c r="B10" s="1326">
        <f>'Attach 3(JV)'!B10</f>
        <v>0</v>
      </c>
      <c r="C10" s="1326"/>
      <c r="D10" s="1326"/>
      <c r="E10" s="1326"/>
      <c r="F10" s="1326"/>
      <c r="G10" s="12" t="str">
        <f>'Attach 3(JV)'!E10</f>
        <v>"Saudamini", Plot No. 2, Sector 29</v>
      </c>
      <c r="I10" s="13"/>
    </row>
    <row r="11" spans="1:26" ht="20.100000000000001" customHeight="1">
      <c r="B11" s="1326">
        <f>'Attach 3(JV)'!B11</f>
        <v>0</v>
      </c>
      <c r="C11" s="1326"/>
      <c r="D11" s="1326"/>
      <c r="E11" s="1326"/>
      <c r="F11" s="1326"/>
      <c r="G11" s="12" t="str">
        <f>'Attach 3(JV)'!E11</f>
        <v>Gurgaon (Haryana) - 122001</v>
      </c>
    </row>
    <row r="12" spans="1:26" ht="20.100000000000001" customHeight="1">
      <c r="A12" s="33"/>
      <c r="B12" s="1326">
        <f>'Attach 3(JV)'!B12</f>
        <v>0</v>
      </c>
      <c r="C12" s="1326"/>
      <c r="D12" s="1326"/>
      <c r="E12" s="1326"/>
      <c r="F12" s="1326"/>
      <c r="G12" s="12"/>
    </row>
    <row r="13" spans="1:26" ht="15.95" customHeight="1">
      <c r="A13" s="33"/>
      <c r="B13" s="149"/>
      <c r="C13" s="149"/>
      <c r="D13" s="149"/>
      <c r="E13" s="149"/>
      <c r="F13" s="149"/>
    </row>
    <row r="14" spans="1:26" ht="20.100000000000001" customHeight="1">
      <c r="A14" s="30" t="s">
        <v>347</v>
      </c>
    </row>
    <row r="15" spans="1:26" ht="20.100000000000001" customHeight="1">
      <c r="A15" s="33"/>
    </row>
    <row r="16" spans="1:26" ht="57.75" customHeight="1">
      <c r="A16" s="1419" t="s">
        <v>983</v>
      </c>
      <c r="B16" s="1419"/>
      <c r="C16" s="1419"/>
      <c r="D16" s="1419"/>
      <c r="E16" s="1419"/>
      <c r="F16" s="1419"/>
      <c r="G16" s="1419"/>
      <c r="H16" s="1419"/>
      <c r="I16" s="1419"/>
      <c r="J16" s="1419"/>
      <c r="K16" s="1419"/>
      <c r="L16" s="1419"/>
    </row>
    <row r="17" spans="1:12" ht="20.100000000000001" customHeight="1">
      <c r="A17" s="106">
        <v>1</v>
      </c>
      <c r="B17" s="107" t="s">
        <v>13</v>
      </c>
    </row>
    <row r="18" spans="1:12" ht="82.5" customHeight="1">
      <c r="A18" s="55"/>
      <c r="B18" s="1510" t="s">
        <v>985</v>
      </c>
      <c r="C18" s="1510"/>
      <c r="D18" s="1510"/>
      <c r="E18" s="1510"/>
      <c r="F18" s="1510"/>
      <c r="G18" s="1510"/>
      <c r="H18" s="1510"/>
      <c r="I18" s="1510"/>
      <c r="J18" s="1510"/>
      <c r="K18" s="1510"/>
      <c r="L18" s="1510"/>
    </row>
    <row r="19" spans="1:12" ht="60.75" customHeight="1">
      <c r="A19" s="56">
        <v>1.1000000000000001</v>
      </c>
      <c r="B19" s="1215" t="s">
        <v>14</v>
      </c>
      <c r="C19" s="1215"/>
      <c r="D19" s="1215"/>
      <c r="E19" s="1215"/>
      <c r="F19" s="1215"/>
      <c r="G19" s="1215"/>
      <c r="H19" s="1215"/>
      <c r="I19" s="1215"/>
      <c r="J19" s="1215"/>
      <c r="K19" s="1215"/>
      <c r="L19" s="1215"/>
    </row>
    <row r="20" spans="1:12" ht="33" customHeight="1">
      <c r="A20" s="55"/>
      <c r="B20" s="1509" t="str">
        <f>IF('Names of Bidder'!I6="Sole Bidder","Name of the Bidder (Sole Bidder)", "Name of Bidder (Lead Partner)")</f>
        <v>Name of the Bidder (Sole Bidder)</v>
      </c>
      <c r="C20" s="1509"/>
      <c r="D20" s="1509"/>
      <c r="E20" s="1509"/>
      <c r="F20" s="1509"/>
      <c r="G20" s="1509"/>
      <c r="H20" s="1507">
        <f>B9</f>
        <v>0</v>
      </c>
      <c r="I20" s="1507"/>
      <c r="J20" s="1507"/>
      <c r="K20" s="1507"/>
      <c r="L20" s="1507"/>
    </row>
    <row r="21" spans="1:12" ht="33" customHeight="1">
      <c r="A21" s="36"/>
      <c r="B21" s="1509" t="s">
        <v>15</v>
      </c>
      <c r="C21" s="1509"/>
      <c r="D21" s="1509"/>
      <c r="E21" s="1509"/>
      <c r="F21" s="1509"/>
      <c r="G21" s="1509"/>
      <c r="H21" s="1508" t="s">
        <v>55</v>
      </c>
      <c r="I21" s="1508"/>
      <c r="J21" s="1508"/>
      <c r="K21" s="1508"/>
      <c r="L21" s="1508"/>
    </row>
    <row r="22" spans="1:12" ht="33" customHeight="1">
      <c r="A22" s="36"/>
      <c r="B22" s="1509" t="s">
        <v>16</v>
      </c>
      <c r="C22" s="1509"/>
      <c r="D22" s="1509"/>
      <c r="E22" s="1509"/>
      <c r="F22" s="1509"/>
      <c r="G22" s="1509"/>
      <c r="H22" s="1508"/>
      <c r="I22" s="1508"/>
      <c r="J22" s="1508"/>
      <c r="K22" s="1508"/>
      <c r="L22" s="1508"/>
    </row>
    <row r="23" spans="1:12" ht="33" customHeight="1">
      <c r="A23" s="36"/>
      <c r="B23" s="1509" t="s">
        <v>17</v>
      </c>
      <c r="C23" s="1509"/>
      <c r="D23" s="1509"/>
      <c r="E23" s="1509"/>
      <c r="F23" s="1509"/>
      <c r="G23" s="1509"/>
      <c r="H23" s="1508"/>
      <c r="I23" s="1508"/>
      <c r="J23" s="1508"/>
      <c r="K23" s="1508"/>
      <c r="L23" s="1508"/>
    </row>
    <row r="24" spans="1:12" ht="33" customHeight="1">
      <c r="A24" s="36"/>
      <c r="B24" s="1509" t="s">
        <v>18</v>
      </c>
      <c r="C24" s="1509"/>
      <c r="D24" s="1509"/>
      <c r="E24" s="1509"/>
      <c r="F24" s="1509"/>
      <c r="G24" s="1509"/>
      <c r="H24" s="1508"/>
      <c r="I24" s="1508"/>
      <c r="J24" s="1508"/>
      <c r="K24" s="1508"/>
      <c r="L24" s="1508"/>
    </row>
    <row r="25" spans="1:12" ht="6" customHeight="1">
      <c r="A25" s="36"/>
      <c r="B25" s="198"/>
      <c r="C25" s="198"/>
      <c r="D25" s="198"/>
      <c r="E25" s="198"/>
      <c r="F25" s="198"/>
      <c r="G25" s="198"/>
      <c r="H25" s="199"/>
      <c r="I25" s="199"/>
      <c r="J25" s="199"/>
      <c r="K25" s="199"/>
      <c r="L25" s="199"/>
    </row>
    <row r="26" spans="1:12" ht="18.95" customHeight="1">
      <c r="A26" s="56">
        <v>1.2</v>
      </c>
      <c r="B26" s="1517" t="s">
        <v>175</v>
      </c>
      <c r="C26" s="1517"/>
      <c r="D26" s="1517"/>
      <c r="E26" s="1517"/>
      <c r="F26" s="1517"/>
      <c r="G26" s="1517"/>
      <c r="H26" s="1517"/>
      <c r="I26" s="1517"/>
      <c r="J26" s="1517"/>
      <c r="K26" s="1517"/>
      <c r="L26" s="1517"/>
    </row>
    <row r="27" spans="1:12" ht="18.95" customHeight="1">
      <c r="A27" s="59" t="s">
        <v>19</v>
      </c>
      <c r="B27" s="105" t="s">
        <v>20</v>
      </c>
      <c r="C27" s="105"/>
      <c r="D27" s="108"/>
      <c r="E27" s="108"/>
    </row>
    <row r="28" spans="1:12" ht="18.95" customHeight="1">
      <c r="A28" s="36"/>
      <c r="B28" s="1492" t="s">
        <v>21</v>
      </c>
      <c r="C28" s="1492"/>
      <c r="D28" s="1423"/>
      <c r="E28" s="1423"/>
      <c r="F28" s="1423"/>
      <c r="G28" s="1423"/>
      <c r="H28" s="1423"/>
      <c r="I28" s="1423"/>
      <c r="J28" s="1423"/>
      <c r="K28" s="1423"/>
      <c r="L28" s="1423"/>
    </row>
    <row r="29" spans="1:12" ht="18.95" customHeight="1">
      <c r="A29" s="36"/>
      <c r="B29" s="1515" t="s">
        <v>22</v>
      </c>
      <c r="C29" s="1516"/>
      <c r="D29" s="1513"/>
      <c r="E29" s="1513"/>
      <c r="F29" s="1513"/>
      <c r="G29" s="1513"/>
      <c r="H29" s="1513"/>
      <c r="I29" s="1513"/>
      <c r="J29" s="1513"/>
      <c r="K29" s="1513"/>
      <c r="L29" s="1513"/>
    </row>
    <row r="30" spans="1:12" ht="18.95" customHeight="1">
      <c r="A30" s="36"/>
      <c r="B30" s="111"/>
      <c r="C30" s="57"/>
      <c r="D30" s="1512"/>
      <c r="E30" s="1512"/>
      <c r="F30" s="1512"/>
      <c r="G30" s="1512"/>
      <c r="H30" s="1512"/>
      <c r="I30" s="1512"/>
      <c r="J30" s="1512"/>
      <c r="K30" s="1512"/>
      <c r="L30" s="1512"/>
    </row>
    <row r="31" spans="1:12" ht="18.95" customHeight="1">
      <c r="A31" s="36"/>
      <c r="B31" s="111"/>
      <c r="C31" s="57"/>
      <c r="D31" s="1512"/>
      <c r="E31" s="1512"/>
      <c r="F31" s="1512"/>
      <c r="G31" s="1512"/>
      <c r="H31" s="1512"/>
      <c r="I31" s="1512"/>
      <c r="J31" s="1512"/>
      <c r="K31" s="1512"/>
      <c r="L31" s="1512"/>
    </row>
    <row r="32" spans="1:12" ht="18.95" customHeight="1">
      <c r="A32" s="36"/>
      <c r="B32" s="112"/>
      <c r="C32" s="58"/>
      <c r="D32" s="1514"/>
      <c r="E32" s="1514"/>
      <c r="F32" s="1514"/>
      <c r="G32" s="1514"/>
      <c r="H32" s="1514"/>
      <c r="I32" s="1514"/>
      <c r="J32" s="1514"/>
      <c r="K32" s="1514"/>
      <c r="L32" s="1514"/>
    </row>
    <row r="33" spans="1:54" ht="18.95" customHeight="1">
      <c r="A33" s="36"/>
      <c r="B33" s="1492" t="s">
        <v>23</v>
      </c>
      <c r="C33" s="1492"/>
      <c r="D33" s="1423"/>
      <c r="E33" s="1423"/>
      <c r="F33" s="1423"/>
      <c r="G33" s="1423"/>
      <c r="H33" s="1423"/>
      <c r="I33" s="1423"/>
      <c r="J33" s="1423"/>
      <c r="K33" s="1423"/>
      <c r="L33" s="1423"/>
    </row>
    <row r="34" spans="1:54" ht="18.95" customHeight="1">
      <c r="A34" s="36"/>
      <c r="B34" s="1492" t="s">
        <v>24</v>
      </c>
      <c r="C34" s="1492"/>
      <c r="D34" s="1423"/>
      <c r="E34" s="1423"/>
      <c r="F34" s="1423"/>
      <c r="G34" s="1423"/>
      <c r="H34" s="1423"/>
      <c r="I34" s="1423"/>
      <c r="J34" s="1423"/>
      <c r="K34" s="1423"/>
      <c r="L34" s="1423"/>
    </row>
    <row r="35" spans="1:54" ht="18.95" customHeight="1">
      <c r="A35" s="36"/>
      <c r="B35" s="1492" t="s">
        <v>25</v>
      </c>
      <c r="C35" s="1492"/>
      <c r="D35" s="1423"/>
      <c r="E35" s="1423"/>
      <c r="F35" s="1423"/>
      <c r="G35" s="1423"/>
      <c r="H35" s="1423"/>
      <c r="I35" s="1423"/>
      <c r="J35" s="1423"/>
      <c r="K35" s="1423"/>
      <c r="L35" s="1423"/>
    </row>
    <row r="36" spans="1:54" ht="18.95" customHeight="1">
      <c r="A36" s="36"/>
      <c r="B36" s="1492" t="s">
        <v>26</v>
      </c>
      <c r="C36" s="1492"/>
      <c r="D36" s="1423"/>
      <c r="E36" s="1423"/>
      <c r="F36" s="1423"/>
      <c r="G36" s="1423"/>
      <c r="H36" s="1423"/>
      <c r="I36" s="1423"/>
      <c r="J36" s="1423"/>
      <c r="K36" s="1423"/>
      <c r="L36" s="1423"/>
    </row>
    <row r="37" spans="1:54" ht="8.1" customHeight="1">
      <c r="A37" s="36"/>
      <c r="B37" s="113"/>
      <c r="C37" s="113"/>
      <c r="D37" s="114"/>
      <c r="E37" s="114"/>
      <c r="F37" s="114"/>
      <c r="G37" s="114"/>
      <c r="H37" s="114"/>
      <c r="I37" s="114"/>
      <c r="J37" s="114"/>
      <c r="K37" s="114"/>
      <c r="L37" s="114"/>
    </row>
    <row r="38" spans="1:54" ht="61.5" customHeight="1">
      <c r="A38" s="60" t="s">
        <v>28</v>
      </c>
      <c r="B38" s="1510" t="s">
        <v>27</v>
      </c>
      <c r="C38" s="1510"/>
      <c r="D38" s="1510"/>
      <c r="E38" s="1510"/>
      <c r="F38" s="1510"/>
      <c r="G38" s="1510"/>
      <c r="H38" s="1510"/>
      <c r="I38" s="1510"/>
      <c r="J38" s="1510"/>
      <c r="K38" s="1510"/>
      <c r="L38" s="1510"/>
    </row>
    <row r="39" spans="1:54" ht="33.75" customHeight="1">
      <c r="A39" s="36"/>
      <c r="B39" s="110" t="s">
        <v>350</v>
      </c>
      <c r="C39" s="1511" t="s">
        <v>29</v>
      </c>
      <c r="D39" s="1511"/>
      <c r="E39" s="1511"/>
      <c r="F39" s="1511"/>
      <c r="G39" s="1511" t="s">
        <v>30</v>
      </c>
      <c r="H39" s="1511"/>
      <c r="I39" s="1511" t="s">
        <v>31</v>
      </c>
      <c r="J39" s="1511"/>
      <c r="K39" s="1511"/>
      <c r="L39" s="1511"/>
    </row>
    <row r="40" spans="1:54" ht="38.1" customHeight="1">
      <c r="B40" s="119"/>
      <c r="C40" s="1423"/>
      <c r="D40" s="1423"/>
      <c r="E40" s="1423"/>
      <c r="F40" s="1423"/>
      <c r="G40" s="1504"/>
      <c r="H40" s="1504"/>
      <c r="I40" s="1423"/>
      <c r="J40" s="1423"/>
      <c r="K40" s="1423"/>
      <c r="L40" s="1423"/>
    </row>
    <row r="41" spans="1:54" ht="38.1" customHeight="1">
      <c r="A41" s="36"/>
      <c r="B41" s="119"/>
      <c r="C41" s="1423"/>
      <c r="D41" s="1423"/>
      <c r="E41" s="1423"/>
      <c r="F41" s="1423"/>
      <c r="G41" s="1504"/>
      <c r="H41" s="1504"/>
      <c r="I41" s="1423"/>
      <c r="J41" s="1423"/>
      <c r="K41" s="1423"/>
      <c r="L41" s="1423"/>
    </row>
    <row r="42" spans="1:54" ht="55.5" customHeight="1">
      <c r="A42" s="46" t="s">
        <v>480</v>
      </c>
      <c r="B42" s="1510" t="s">
        <v>988</v>
      </c>
      <c r="C42" s="1510"/>
      <c r="D42" s="1510"/>
      <c r="E42" s="1510"/>
      <c r="F42" s="1510"/>
      <c r="G42" s="1510"/>
      <c r="H42" s="1510"/>
      <c r="I42" s="1510"/>
      <c r="J42" s="1510"/>
      <c r="K42" s="1510"/>
      <c r="L42" s="1510"/>
    </row>
    <row r="43" spans="1:54" ht="57" customHeight="1">
      <c r="A43" s="36"/>
      <c r="B43" s="921" t="s">
        <v>350</v>
      </c>
      <c r="C43" s="1511" t="s">
        <v>989</v>
      </c>
      <c r="D43" s="1511"/>
      <c r="E43" s="1511"/>
      <c r="F43" s="1511"/>
      <c r="G43" s="1511" t="s">
        <v>990</v>
      </c>
      <c r="H43" s="1511"/>
      <c r="I43" s="1511" t="s">
        <v>118</v>
      </c>
      <c r="J43" s="1511"/>
      <c r="K43" s="1511"/>
      <c r="L43" s="1511"/>
    </row>
    <row r="44" spans="1:54" ht="38.1" customHeight="1">
      <c r="A44" s="36"/>
      <c r="B44" s="920"/>
      <c r="C44" s="1423"/>
      <c r="D44" s="1423"/>
      <c r="E44" s="1423"/>
      <c r="F44" s="1423"/>
      <c r="G44" s="1504"/>
      <c r="H44" s="1504"/>
      <c r="I44" s="1423"/>
      <c r="J44" s="1423"/>
      <c r="K44" s="1423"/>
      <c r="L44" s="1423"/>
    </row>
    <row r="45" spans="1:54" ht="38.1" customHeight="1">
      <c r="A45" s="36"/>
      <c r="B45" s="920"/>
      <c r="C45" s="1423"/>
      <c r="D45" s="1423"/>
      <c r="E45" s="1423"/>
      <c r="F45" s="1423"/>
      <c r="G45" s="1504"/>
      <c r="H45" s="1504"/>
      <c r="I45" s="1423"/>
      <c r="J45" s="1423"/>
      <c r="K45" s="1423"/>
      <c r="L45" s="1423"/>
    </row>
    <row r="46" spans="1:54" ht="20.100000000000001" customHeight="1">
      <c r="A46" s="106">
        <v>2</v>
      </c>
      <c r="B46" s="115" t="s">
        <v>32</v>
      </c>
    </row>
    <row r="47" spans="1:54" ht="78.75" customHeight="1">
      <c r="B47" s="1510" t="s">
        <v>986</v>
      </c>
      <c r="C47" s="1510"/>
      <c r="D47" s="1510"/>
      <c r="E47" s="1510"/>
      <c r="F47" s="1510"/>
      <c r="G47" s="1510"/>
      <c r="H47" s="1510"/>
      <c r="I47" s="1510"/>
      <c r="J47" s="1510"/>
      <c r="K47" s="1510"/>
      <c r="L47" s="1510"/>
    </row>
    <row r="48" spans="1:54" s="25" customFormat="1" ht="34.5" customHeight="1">
      <c r="A48" s="56">
        <v>2.1</v>
      </c>
      <c r="B48" s="1510" t="s">
        <v>33</v>
      </c>
      <c r="C48" s="1510"/>
      <c r="D48" s="1510"/>
      <c r="E48" s="1510"/>
      <c r="F48" s="1510"/>
      <c r="G48" s="1510"/>
      <c r="H48" s="1510"/>
      <c r="I48" s="1510"/>
      <c r="J48" s="1510"/>
      <c r="K48" s="1510"/>
      <c r="L48" s="1510"/>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11" t="s">
        <v>35</v>
      </c>
      <c r="D49" s="1511"/>
      <c r="E49" s="1511"/>
      <c r="F49" s="1511"/>
      <c r="G49" s="1511" t="s">
        <v>36</v>
      </c>
      <c r="H49" s="1511"/>
      <c r="I49" s="1511" t="s">
        <v>116</v>
      </c>
      <c r="J49" s="1511"/>
      <c r="K49" s="1511" t="s">
        <v>117</v>
      </c>
      <c r="L49" s="1511"/>
    </row>
    <row r="50" spans="1:12" ht="27.95" customHeight="1">
      <c r="A50" s="36"/>
      <c r="B50" s="119"/>
      <c r="C50" s="1423"/>
      <c r="D50" s="1423"/>
      <c r="E50" s="1423"/>
      <c r="F50" s="1423"/>
      <c r="G50" s="1504"/>
      <c r="H50" s="1504"/>
      <c r="I50" s="1504"/>
      <c r="J50" s="1504"/>
      <c r="K50" s="1505"/>
      <c r="L50" s="1505"/>
    </row>
    <row r="51" spans="1:12" ht="27.95" customHeight="1">
      <c r="A51" s="36"/>
      <c r="B51" s="119"/>
      <c r="C51" s="1423"/>
      <c r="D51" s="1423"/>
      <c r="E51" s="1423"/>
      <c r="F51" s="1423"/>
      <c r="G51" s="1504"/>
      <c r="H51" s="1504"/>
      <c r="I51" s="1504"/>
      <c r="J51" s="1504"/>
      <c r="K51" s="1505"/>
      <c r="L51" s="1505"/>
    </row>
    <row r="52" spans="1:12" ht="27.95" customHeight="1">
      <c r="A52" s="36"/>
      <c r="B52" s="119"/>
      <c r="C52" s="1423"/>
      <c r="D52" s="1423"/>
      <c r="E52" s="1423"/>
      <c r="F52" s="1423"/>
      <c r="G52" s="1504"/>
      <c r="H52" s="1504"/>
      <c r="I52" s="1504"/>
      <c r="J52" s="1504"/>
      <c r="K52" s="1505"/>
      <c r="L52" s="1505"/>
    </row>
    <row r="53" spans="1:12" ht="27.95" customHeight="1">
      <c r="A53" s="36"/>
      <c r="B53" s="119"/>
      <c r="C53" s="1423"/>
      <c r="D53" s="1423"/>
      <c r="E53" s="1423"/>
      <c r="F53" s="1423"/>
      <c r="G53" s="1504"/>
      <c r="H53" s="1504"/>
      <c r="I53" s="1504"/>
      <c r="J53" s="1504"/>
      <c r="K53" s="1505"/>
      <c r="L53" s="1505"/>
    </row>
    <row r="54" spans="1:12" ht="27.95" customHeight="1">
      <c r="A54" s="36"/>
      <c r="B54" s="119"/>
      <c r="C54" s="1423"/>
      <c r="D54" s="1423"/>
      <c r="E54" s="1423"/>
      <c r="F54" s="1423"/>
      <c r="G54" s="1504"/>
      <c r="H54" s="1504"/>
      <c r="I54" s="1504"/>
      <c r="J54" s="1504"/>
      <c r="K54" s="1505"/>
      <c r="L54" s="1505"/>
    </row>
    <row r="55" spans="1:12" ht="27.95" customHeight="1">
      <c r="A55" s="36"/>
      <c r="B55" s="931"/>
      <c r="C55" s="1423"/>
      <c r="D55" s="1423"/>
      <c r="E55" s="1423"/>
      <c r="F55" s="1423"/>
      <c r="G55" s="1504"/>
      <c r="H55" s="1504"/>
      <c r="I55" s="1504"/>
      <c r="J55" s="1504"/>
      <c r="K55" s="1505"/>
      <c r="L55" s="1505"/>
    </row>
    <row r="56" spans="1:12" ht="27.95" customHeight="1">
      <c r="A56" s="64">
        <v>3</v>
      </c>
      <c r="B56" s="1518" t="s">
        <v>974</v>
      </c>
      <c r="C56" s="1518"/>
      <c r="D56" s="1518"/>
      <c r="E56" s="1518"/>
      <c r="F56" s="1518"/>
      <c r="G56" s="1518"/>
      <c r="H56" s="1518"/>
      <c r="I56" s="1518"/>
      <c r="J56" s="1518"/>
      <c r="K56" s="1518"/>
      <c r="L56" s="1518"/>
    </row>
    <row r="57" spans="1:12" ht="54.75" customHeight="1">
      <c r="A57" s="36"/>
      <c r="B57" s="1480" t="s">
        <v>975</v>
      </c>
      <c r="C57" s="1480"/>
      <c r="D57" s="1480"/>
      <c r="E57" s="1480"/>
      <c r="F57" s="1480"/>
      <c r="G57" s="1480"/>
      <c r="H57" s="1480"/>
      <c r="I57" s="1480"/>
      <c r="J57" s="1480"/>
      <c r="K57" s="1480"/>
      <c r="L57" s="1480"/>
    </row>
    <row r="58" spans="1:12" ht="27.95" customHeight="1">
      <c r="A58" s="64">
        <v>3.1</v>
      </c>
      <c r="B58" s="1519" t="s">
        <v>976</v>
      </c>
      <c r="C58" s="1519"/>
      <c r="D58" s="1519"/>
      <c r="E58" s="1519"/>
      <c r="F58" s="1519"/>
      <c r="G58" s="1519"/>
      <c r="H58" s="1519"/>
      <c r="I58" s="1519"/>
      <c r="J58" s="1519"/>
      <c r="K58" s="1519"/>
      <c r="L58" s="1519"/>
    </row>
    <row r="59" spans="1:12" ht="36.75" customHeight="1">
      <c r="A59" s="36"/>
      <c r="B59" s="947" t="s">
        <v>34</v>
      </c>
      <c r="C59" s="1520" t="s">
        <v>977</v>
      </c>
      <c r="D59" s="1521"/>
      <c r="E59" s="1521"/>
      <c r="F59" s="1522"/>
      <c r="G59" s="1520" t="s">
        <v>978</v>
      </c>
      <c r="H59" s="1521"/>
      <c r="I59" s="1521"/>
      <c r="J59" s="1521"/>
      <c r="K59" s="1521"/>
      <c r="L59" s="1522"/>
    </row>
    <row r="60" spans="1:12" ht="27.95" customHeight="1">
      <c r="A60" s="36"/>
      <c r="B60" s="919"/>
      <c r="C60" s="1523"/>
      <c r="D60" s="1524"/>
      <c r="E60" s="1524"/>
      <c r="F60" s="1525"/>
      <c r="G60" s="1523"/>
      <c r="H60" s="1524"/>
      <c r="I60" s="1524"/>
      <c r="J60" s="1524"/>
      <c r="K60" s="1524"/>
      <c r="L60" s="1525"/>
    </row>
    <row r="61" spans="1:12" ht="27.95" customHeight="1">
      <c r="A61" s="36"/>
      <c r="B61" s="919"/>
      <c r="C61" s="1523"/>
      <c r="D61" s="1524"/>
      <c r="E61" s="1524"/>
      <c r="F61" s="1525"/>
      <c r="G61" s="1523"/>
      <c r="H61" s="1524"/>
      <c r="I61" s="1524"/>
      <c r="J61" s="1524"/>
      <c r="K61" s="1524"/>
      <c r="L61" s="1525"/>
    </row>
    <row r="62" spans="1:12" ht="27.95" customHeight="1">
      <c r="A62" s="36"/>
      <c r="B62" s="920"/>
      <c r="C62" s="922"/>
      <c r="D62" s="923"/>
      <c r="E62" s="923"/>
      <c r="F62" s="924"/>
      <c r="G62" s="922"/>
      <c r="H62" s="923"/>
      <c r="I62" s="923"/>
      <c r="J62" s="923"/>
      <c r="K62" s="923"/>
      <c r="L62" s="924"/>
    </row>
    <row r="63" spans="1:12" ht="27.95" customHeight="1">
      <c r="A63" s="36"/>
      <c r="B63" s="920"/>
      <c r="C63" s="922"/>
      <c r="D63" s="923"/>
      <c r="E63" s="923"/>
      <c r="F63" s="924"/>
      <c r="G63" s="922"/>
      <c r="H63" s="923"/>
      <c r="I63" s="923"/>
      <c r="J63" s="923"/>
      <c r="K63" s="923"/>
      <c r="L63" s="924"/>
    </row>
    <row r="64" spans="1:12" ht="27.95" customHeight="1">
      <c r="A64" s="36"/>
      <c r="B64" s="920"/>
      <c r="C64" s="922"/>
      <c r="D64" s="923"/>
      <c r="E64" s="923"/>
      <c r="F64" s="924"/>
      <c r="G64" s="922"/>
      <c r="H64" s="923"/>
      <c r="I64" s="923"/>
      <c r="J64" s="923"/>
      <c r="K64" s="923"/>
      <c r="L64" s="924"/>
    </row>
    <row r="65" spans="1:12" ht="27.95" customHeight="1">
      <c r="A65" s="36"/>
      <c r="B65" s="920"/>
      <c r="C65" s="922"/>
      <c r="D65" s="923"/>
      <c r="E65" s="923"/>
      <c r="F65" s="924"/>
      <c r="G65" s="922"/>
      <c r="H65" s="923"/>
      <c r="I65" s="923"/>
      <c r="J65" s="923"/>
      <c r="K65" s="923"/>
      <c r="L65" s="924"/>
    </row>
    <row r="66" spans="1:12" ht="27.95" customHeight="1">
      <c r="A66" s="36"/>
      <c r="B66" s="920"/>
      <c r="C66" s="922"/>
      <c r="D66" s="923"/>
      <c r="E66" s="923"/>
      <c r="F66" s="924"/>
      <c r="G66" s="922"/>
      <c r="H66" s="923"/>
      <c r="I66" s="923"/>
      <c r="J66" s="923"/>
      <c r="K66" s="923"/>
      <c r="L66" s="924"/>
    </row>
    <row r="67" spans="1:12" ht="27.95" customHeight="1">
      <c r="A67" s="36"/>
      <c r="B67" s="920"/>
      <c r="C67" s="922"/>
      <c r="D67" s="923"/>
      <c r="E67" s="923"/>
      <c r="F67" s="924"/>
      <c r="G67" s="922"/>
      <c r="H67" s="923"/>
      <c r="I67" s="923"/>
      <c r="J67" s="923"/>
      <c r="K67" s="923"/>
      <c r="L67" s="924"/>
    </row>
    <row r="68" spans="1:12" ht="27.95" customHeight="1">
      <c r="A68" s="36"/>
      <c r="B68" s="920"/>
      <c r="C68" s="922"/>
      <c r="D68" s="923"/>
      <c r="E68" s="923"/>
      <c r="F68" s="924"/>
      <c r="G68" s="922"/>
      <c r="H68" s="923"/>
      <c r="I68" s="923"/>
      <c r="J68" s="923"/>
      <c r="K68" s="923"/>
      <c r="L68" s="924"/>
    </row>
    <row r="69" spans="1:12" ht="27.95" customHeight="1">
      <c r="A69" s="36"/>
      <c r="B69" s="919"/>
      <c r="C69" s="1523"/>
      <c r="D69" s="1524"/>
      <c r="E69" s="1524"/>
      <c r="F69" s="1525"/>
      <c r="G69" s="1523"/>
      <c r="H69" s="1524"/>
      <c r="I69" s="1524"/>
      <c r="J69" s="1524"/>
      <c r="K69" s="1524"/>
      <c r="L69" s="1525"/>
    </row>
    <row r="70" spans="1:12" ht="27.95" customHeight="1">
      <c r="A70" s="934"/>
      <c r="B70" s="935"/>
      <c r="C70" s="935"/>
      <c r="D70" s="935"/>
      <c r="E70" s="935"/>
      <c r="F70" s="935"/>
      <c r="G70" s="935"/>
      <c r="H70" s="935"/>
      <c r="I70" s="935"/>
      <c r="J70" s="935"/>
      <c r="K70" s="935"/>
      <c r="L70" s="935"/>
    </row>
    <row r="71" spans="1:12" ht="27.95" hidden="1" customHeight="1">
      <c r="A71" s="936">
        <v>4</v>
      </c>
      <c r="B71" s="1506" t="s">
        <v>1018</v>
      </c>
      <c r="C71" s="1506"/>
      <c r="D71" s="1506"/>
      <c r="E71" s="1506"/>
      <c r="F71" s="1506"/>
      <c r="G71" s="1506"/>
      <c r="H71" s="1506"/>
      <c r="I71" s="1506"/>
      <c r="J71" s="1506"/>
      <c r="K71" s="1506"/>
      <c r="L71" s="1506"/>
    </row>
    <row r="72" spans="1:12" ht="52.5" hidden="1" customHeight="1">
      <c r="A72" s="937"/>
      <c r="B72" s="1542" t="s">
        <v>1031</v>
      </c>
      <c r="C72" s="1542"/>
      <c r="D72" s="1542"/>
      <c r="E72" s="1542"/>
      <c r="F72" s="1542"/>
      <c r="G72" s="1542"/>
      <c r="H72" s="1542"/>
      <c r="I72" s="1542"/>
      <c r="J72" s="1542"/>
      <c r="K72" s="1542"/>
      <c r="L72" s="1542"/>
    </row>
    <row r="73" spans="1:12" ht="27.95" hidden="1" customHeight="1">
      <c r="A73" s="36"/>
      <c r="B73" s="947" t="s">
        <v>991</v>
      </c>
      <c r="C73" s="1520" t="s">
        <v>992</v>
      </c>
      <c r="D73" s="1521"/>
      <c r="E73" s="1521"/>
      <c r="F73" s="1521"/>
      <c r="G73" s="1521"/>
      <c r="H73" s="1521"/>
      <c r="I73" s="1522"/>
      <c r="J73" s="1520"/>
      <c r="K73" s="1521"/>
      <c r="L73" s="1522"/>
    </row>
    <row r="74" spans="1:12" ht="27.95" hidden="1" customHeight="1">
      <c r="A74" s="36"/>
      <c r="B74" s="948" t="s">
        <v>730</v>
      </c>
      <c r="C74" s="1535"/>
      <c r="D74" s="1536"/>
      <c r="E74" s="1536"/>
      <c r="F74" s="1536"/>
      <c r="G74" s="1536"/>
      <c r="H74" s="1536"/>
      <c r="I74" s="1537"/>
      <c r="J74" s="1520"/>
      <c r="K74" s="1521"/>
      <c r="L74" s="1522"/>
    </row>
    <row r="75" spans="1:12" ht="44.25" hidden="1" customHeight="1">
      <c r="A75" s="36"/>
      <c r="B75" s="948" t="s">
        <v>993</v>
      </c>
      <c r="C75" s="1535" t="s">
        <v>994</v>
      </c>
      <c r="D75" s="1536"/>
      <c r="E75" s="1536"/>
      <c r="F75" s="1536"/>
      <c r="G75" s="1536"/>
      <c r="H75" s="1536"/>
      <c r="I75" s="1537"/>
      <c r="J75" s="1526"/>
      <c r="K75" s="1527"/>
      <c r="L75" s="1528"/>
    </row>
    <row r="76" spans="1:12" ht="54.75" hidden="1" customHeight="1">
      <c r="A76" s="36"/>
      <c r="B76" s="948" t="s">
        <v>995</v>
      </c>
      <c r="C76" s="1538" t="s">
        <v>996</v>
      </c>
      <c r="D76" s="1539"/>
      <c r="E76" s="1539"/>
      <c r="F76" s="1539"/>
      <c r="G76" s="1539"/>
      <c r="H76" s="1539"/>
      <c r="I76" s="1540"/>
      <c r="J76" s="1526"/>
      <c r="K76" s="1527"/>
      <c r="L76" s="1528"/>
    </row>
    <row r="77" spans="1:12" ht="52.5" hidden="1" customHeight="1">
      <c r="A77" s="36"/>
      <c r="B77" s="948" t="s">
        <v>997</v>
      </c>
      <c r="C77" s="1538" t="s">
        <v>998</v>
      </c>
      <c r="D77" s="1539"/>
      <c r="E77" s="1539"/>
      <c r="F77" s="1539"/>
      <c r="G77" s="1539"/>
      <c r="H77" s="1539"/>
      <c r="I77" s="1540"/>
      <c r="J77" s="1526"/>
      <c r="K77" s="1527"/>
      <c r="L77" s="1528"/>
    </row>
    <row r="78" spans="1:12" ht="52.5" hidden="1" customHeight="1">
      <c r="A78" s="36"/>
      <c r="B78" s="948" t="s">
        <v>1000</v>
      </c>
      <c r="C78" s="1538" t="s">
        <v>999</v>
      </c>
      <c r="D78" s="1539"/>
      <c r="E78" s="1539"/>
      <c r="F78" s="1539"/>
      <c r="G78" s="1539"/>
      <c r="H78" s="1539"/>
      <c r="I78" s="1540"/>
      <c r="J78" s="1526"/>
      <c r="K78" s="1527"/>
      <c r="L78" s="1528"/>
    </row>
    <row r="79" spans="1:12" ht="66" hidden="1" customHeight="1">
      <c r="A79" s="36"/>
      <c r="B79" s="948" t="s">
        <v>1001</v>
      </c>
      <c r="C79" s="1538" t="s">
        <v>1002</v>
      </c>
      <c r="D79" s="1539"/>
      <c r="E79" s="1539"/>
      <c r="F79" s="1539"/>
      <c r="G79" s="1539"/>
      <c r="H79" s="1539"/>
      <c r="I79" s="1540"/>
      <c r="J79" s="1526"/>
      <c r="K79" s="1527"/>
      <c r="L79" s="1528"/>
    </row>
    <row r="80" spans="1:12" ht="31.5" hidden="1" customHeight="1">
      <c r="A80" s="934"/>
      <c r="B80" s="1541" t="s">
        <v>1003</v>
      </c>
      <c r="C80" s="1541"/>
      <c r="D80" s="1541"/>
      <c r="E80" s="1541"/>
      <c r="F80" s="1541"/>
      <c r="G80" s="1541"/>
      <c r="H80" s="1541"/>
      <c r="I80" s="1541"/>
      <c r="J80" s="1541"/>
      <c r="K80" s="1541"/>
      <c r="L80" s="1541"/>
    </row>
    <row r="81" spans="1:54" ht="18" hidden="1" customHeight="1">
      <c r="A81" s="36"/>
      <c r="B81" s="947" t="s">
        <v>660</v>
      </c>
      <c r="C81" s="949"/>
      <c r="D81" s="950"/>
      <c r="E81" s="950"/>
      <c r="F81" s="950"/>
      <c r="G81" s="950"/>
      <c r="H81" s="950"/>
      <c r="I81" s="951"/>
      <c r="J81" s="951"/>
      <c r="K81" s="951"/>
      <c r="L81" s="951"/>
    </row>
    <row r="82" spans="1:54" ht="79.5" hidden="1" customHeight="1">
      <c r="A82" s="36"/>
      <c r="B82" s="948" t="s">
        <v>1004</v>
      </c>
      <c r="C82" s="1538" t="s">
        <v>1005</v>
      </c>
      <c r="D82" s="1539"/>
      <c r="E82" s="1539"/>
      <c r="F82" s="1539"/>
      <c r="G82" s="1539"/>
      <c r="H82" s="1539"/>
      <c r="I82" s="1540"/>
      <c r="J82" s="1526" t="s">
        <v>1012</v>
      </c>
      <c r="K82" s="1527"/>
      <c r="L82" s="1528"/>
    </row>
    <row r="83" spans="1:54" ht="79.5" hidden="1" customHeight="1">
      <c r="A83" s="36"/>
      <c r="B83" s="948" t="s">
        <v>1007</v>
      </c>
      <c r="C83" s="1538" t="s">
        <v>1006</v>
      </c>
      <c r="D83" s="1539"/>
      <c r="E83" s="1539"/>
      <c r="F83" s="1539"/>
      <c r="G83" s="1539"/>
      <c r="H83" s="1539"/>
      <c r="I83" s="1540"/>
      <c r="J83" s="1526" t="s">
        <v>1013</v>
      </c>
      <c r="K83" s="1527"/>
      <c r="L83" s="1528"/>
    </row>
    <row r="84" spans="1:54" ht="84" hidden="1" customHeight="1">
      <c r="A84" s="36"/>
      <c r="B84" s="948" t="s">
        <v>1008</v>
      </c>
      <c r="C84" s="1538" t="s">
        <v>1010</v>
      </c>
      <c r="D84" s="1539"/>
      <c r="E84" s="1539"/>
      <c r="F84" s="1539"/>
      <c r="G84" s="1539"/>
      <c r="H84" s="1539"/>
      <c r="I84" s="1540"/>
      <c r="J84" s="1526" t="s">
        <v>1013</v>
      </c>
      <c r="K84" s="1527"/>
      <c r="L84" s="1528"/>
    </row>
    <row r="85" spans="1:54" ht="81.75" hidden="1" customHeight="1">
      <c r="A85" s="36"/>
      <c r="B85" s="948" t="s">
        <v>1009</v>
      </c>
      <c r="C85" s="1538" t="s">
        <v>1011</v>
      </c>
      <c r="D85" s="1539"/>
      <c r="E85" s="1539"/>
      <c r="F85" s="1539"/>
      <c r="G85" s="1539"/>
      <c r="H85" s="1539"/>
      <c r="I85" s="1540"/>
      <c r="J85" s="1526" t="s">
        <v>1013</v>
      </c>
      <c r="K85" s="1527"/>
      <c r="L85" s="1528"/>
    </row>
    <row r="86" spans="1:54" ht="27.95" hidden="1" customHeight="1">
      <c r="A86" s="934"/>
      <c r="B86" s="935"/>
      <c r="C86" s="938"/>
      <c r="D86" s="938"/>
      <c r="E86" s="938"/>
      <c r="F86" s="938"/>
      <c r="G86" s="935"/>
      <c r="H86" s="935"/>
      <c r="I86" s="935"/>
      <c r="J86" s="935"/>
      <c r="K86" s="939"/>
      <c r="L86" s="939"/>
    </row>
    <row r="87" spans="1:54" ht="21" customHeight="1">
      <c r="A87" s="940">
        <v>4</v>
      </c>
      <c r="B87" s="941" t="s">
        <v>37</v>
      </c>
      <c r="C87" s="942"/>
      <c r="D87" s="943"/>
      <c r="E87" s="943"/>
      <c r="F87" s="943"/>
      <c r="G87" s="944"/>
      <c r="H87" s="945"/>
      <c r="I87" s="937"/>
      <c r="J87" s="937"/>
      <c r="K87" s="937"/>
      <c r="L87" s="937"/>
    </row>
    <row r="88" spans="1:54" ht="18" customHeight="1">
      <c r="A88" s="946">
        <v>4.0999999999999996</v>
      </c>
      <c r="B88" s="1534" t="s">
        <v>38</v>
      </c>
      <c r="C88" s="1534"/>
      <c r="D88" s="1534"/>
      <c r="E88" s="1534"/>
      <c r="F88" s="943"/>
      <c r="G88" s="944"/>
      <c r="H88" s="945"/>
      <c r="I88" s="937"/>
      <c r="J88" s="937"/>
      <c r="K88" s="937"/>
      <c r="L88" s="937"/>
    </row>
    <row r="89" spans="1:54" ht="67.5" customHeight="1">
      <c r="A89" s="934"/>
      <c r="B89" s="1531" t="s">
        <v>39</v>
      </c>
      <c r="C89" s="1531"/>
      <c r="D89" s="1531"/>
      <c r="E89" s="1531"/>
      <c r="F89" s="1531"/>
      <c r="G89" s="1531"/>
      <c r="H89" s="1531"/>
      <c r="I89" s="1531"/>
      <c r="J89" s="1531"/>
      <c r="K89" s="1531"/>
      <c r="L89" s="1531"/>
    </row>
    <row r="90" spans="1:54" s="25" customFormat="1" ht="35.25" customHeight="1">
      <c r="A90" s="36"/>
      <c r="B90" s="1369" t="s">
        <v>40</v>
      </c>
      <c r="C90" s="1369"/>
      <c r="D90" s="1369"/>
      <c r="E90" s="1336" t="s">
        <v>41</v>
      </c>
      <c r="F90" s="1530"/>
      <c r="G90" s="1530"/>
      <c r="H90" s="1337"/>
      <c r="I90" s="1369" t="s">
        <v>42</v>
      </c>
      <c r="J90" s="1369"/>
      <c r="K90" s="1369"/>
      <c r="L90" s="1369"/>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23"/>
      <c r="C91" s="1423"/>
      <c r="D91" s="1423"/>
      <c r="E91" s="1504"/>
      <c r="F91" s="1504"/>
      <c r="G91" s="1504"/>
      <c r="H91" s="1504"/>
      <c r="I91" s="1504"/>
      <c r="J91" s="1504"/>
      <c r="K91" s="1504"/>
      <c r="L91" s="1504"/>
    </row>
    <row r="92" spans="1:54" ht="20.100000000000001" customHeight="1">
      <c r="A92" s="36"/>
      <c r="B92" s="1423"/>
      <c r="C92" s="1423"/>
      <c r="D92" s="1423"/>
      <c r="E92" s="1504"/>
      <c r="F92" s="1504"/>
      <c r="G92" s="1504"/>
      <c r="H92" s="1504"/>
      <c r="I92" s="1504"/>
      <c r="J92" s="1504"/>
      <c r="K92" s="1504"/>
      <c r="L92" s="1504"/>
    </row>
    <row r="93" spans="1:54" ht="20.100000000000001" customHeight="1">
      <c r="A93" s="36"/>
      <c r="B93" s="1423"/>
      <c r="C93" s="1423"/>
      <c r="D93" s="1423"/>
      <c r="E93" s="1504"/>
      <c r="F93" s="1504"/>
      <c r="G93" s="1504"/>
      <c r="H93" s="1504"/>
      <c r="I93" s="1504"/>
      <c r="J93" s="1504"/>
      <c r="K93" s="1504"/>
      <c r="L93" s="1504"/>
    </row>
    <row r="94" spans="1:54" ht="20.100000000000001" customHeight="1">
      <c r="A94" s="36"/>
      <c r="B94" s="1423"/>
      <c r="C94" s="1423"/>
      <c r="D94" s="1423"/>
      <c r="E94" s="1504"/>
      <c r="F94" s="1504"/>
      <c r="G94" s="1504"/>
      <c r="H94" s="1504"/>
      <c r="I94" s="1504"/>
      <c r="J94" s="1504"/>
      <c r="K94" s="1504"/>
      <c r="L94" s="1504"/>
    </row>
    <row r="95" spans="1:54" ht="20.100000000000001" customHeight="1">
      <c r="A95" s="36"/>
      <c r="B95" s="1423"/>
      <c r="C95" s="1423"/>
      <c r="D95" s="1423"/>
      <c r="E95" s="1504"/>
      <c r="F95" s="1504"/>
      <c r="G95" s="1504"/>
      <c r="H95" s="1504"/>
      <c r="I95" s="1504"/>
      <c r="J95" s="1504"/>
      <c r="K95" s="1504"/>
      <c r="L95" s="1504"/>
    </row>
    <row r="96" spans="1:54" ht="20.100000000000001" customHeight="1">
      <c r="A96" s="36"/>
      <c r="B96" s="1423"/>
      <c r="C96" s="1423"/>
      <c r="D96" s="1423"/>
      <c r="E96" s="1504"/>
      <c r="F96" s="1504"/>
      <c r="G96" s="1504"/>
      <c r="H96" s="1504"/>
      <c r="I96" s="1504"/>
      <c r="J96" s="1504"/>
      <c r="K96" s="1504"/>
      <c r="L96" s="1504"/>
    </row>
    <row r="97" spans="1:54" s="25" customFormat="1" ht="20.100000000000001" customHeight="1">
      <c r="A97" s="918">
        <v>4.2</v>
      </c>
      <c r="B97" s="33" t="s">
        <v>43</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120</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118</v>
      </c>
      <c r="C99" s="1369" t="s">
        <v>119</v>
      </c>
      <c r="D99" s="1369"/>
      <c r="E99" s="1369"/>
      <c r="F99" s="1369"/>
      <c r="G99" s="1369"/>
      <c r="H99" s="1336" t="s">
        <v>44</v>
      </c>
      <c r="I99" s="1530"/>
      <c r="J99" s="1530"/>
      <c r="K99" s="1530"/>
      <c r="L99" s="1337"/>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516</v>
      </c>
      <c r="D100" s="104" t="s">
        <v>515</v>
      </c>
      <c r="E100" s="104" t="s">
        <v>514</v>
      </c>
      <c r="F100" s="104" t="s">
        <v>0</v>
      </c>
      <c r="G100" s="104" t="s">
        <v>188</v>
      </c>
      <c r="H100" s="104" t="s">
        <v>518</v>
      </c>
      <c r="I100" s="104" t="s">
        <v>519</v>
      </c>
      <c r="J100" s="104" t="s">
        <v>545</v>
      </c>
      <c r="K100" s="104" t="s">
        <v>661</v>
      </c>
      <c r="L100" s="104" t="s">
        <v>987</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121</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122</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125</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126</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127</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128</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10"/>
      <c r="C108" s="1510"/>
      <c r="D108" s="1510"/>
      <c r="E108" s="1510"/>
      <c r="F108" s="1510"/>
      <c r="G108" s="1510"/>
      <c r="H108" s="1510"/>
      <c r="I108" s="1510"/>
      <c r="J108" s="1510"/>
      <c r="K108" s="1510"/>
      <c r="L108" s="1510"/>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7</v>
      </c>
      <c r="B111" s="1529" t="str">
        <f>'Attach 3(JV)'!B24</f>
        <v>--</v>
      </c>
      <c r="C111" s="1529"/>
      <c r="D111" s="1529"/>
      <c r="E111" s="26"/>
      <c r="G111" s="62" t="s">
        <v>5</v>
      </c>
      <c r="H111" s="1532" t="str">
        <f>'Attach 3(JV)'!E24</f>
        <v/>
      </c>
      <c r="I111" s="1533"/>
      <c r="J111" s="1533"/>
      <c r="K111" s="1533"/>
      <c r="L111" s="1533"/>
    </row>
    <row r="112" spans="1:54" ht="24" customHeight="1">
      <c r="A112" s="37" t="s">
        <v>8</v>
      </c>
      <c r="B112" s="1330" t="str">
        <f>'Attach 3(JV)'!B25</f>
        <v/>
      </c>
      <c r="C112" s="1330"/>
      <c r="D112" s="1330"/>
      <c r="E112" s="26"/>
      <c r="G112" s="62" t="s">
        <v>6</v>
      </c>
      <c r="H112" s="1532" t="str">
        <f>'Attach 3(JV)'!E25</f>
        <v/>
      </c>
      <c r="I112" s="1533"/>
      <c r="J112" s="1533"/>
      <c r="K112" s="1533"/>
      <c r="L112" s="1533"/>
    </row>
  </sheetData>
  <sheetProtection password="E439" sheet="1" objects="1" scenarios="1" formatColumns="0" formatRows="0" selectLockedCells="1"/>
  <customSheetViews>
    <customSheetView guid="{3586051E-F72C-4D0C-897B-E34F64AA6EDE}" showPageBreaks="1" showGridLines="0" zeroValues="0" printArea="1" hiddenRows="1" view="pageBreakPreview" topLeftCell="A37">
      <selection activeCell="E95" sqref="E95:H9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237C3B6-A641-4C13-81D1-D485BFC922DF}"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5A689FA6-07D0-46C9-9BC0-124A2CC13302}" showPageBreaks="1" showGridLines="0" zeroValues="0" printArea="1" view="pageBreakPreview">
      <selection activeCell="D100" sqref="D100"/>
      <rowBreaks count="2" manualBreakCount="2">
        <brk id="23" max="11" man="1"/>
        <brk id="53"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54">
    <mergeCell ref="G69:L6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B72:L72"/>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B35:C35"/>
    <mergeCell ref="B36:C36"/>
    <mergeCell ref="D35:L35"/>
    <mergeCell ref="D36:L36"/>
    <mergeCell ref="B42:L42"/>
    <mergeCell ref="C43:F43"/>
    <mergeCell ref="G43:H43"/>
    <mergeCell ref="I43:L43"/>
    <mergeCell ref="C44:F44"/>
    <mergeCell ref="G44:H44"/>
    <mergeCell ref="I44:L4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J75:L79">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53"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SheetLayoutView="100" workbookViewId="0">
      <selection activeCell="A19" sqref="A19"/>
    </sheetView>
  </sheetViews>
  <sheetFormatPr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s="718" customFormat="1" ht="15">
      <c r="A1" s="1551" t="str">
        <f>'Attach 3(JV)'!A1</f>
        <v>Specification No. :CC-CS/973-SR2/TR-4086/3/G7</v>
      </c>
      <c r="B1" s="1551"/>
      <c r="C1" s="1551"/>
      <c r="D1" s="1550" t="str">
        <f>"Attachment-17 "&amp;'Attach 3(JV)'!AT1</f>
        <v xml:space="preserve">Attachment-17 </v>
      </c>
      <c r="E1" s="1550"/>
      <c r="F1" s="717"/>
      <c r="G1" s="717"/>
      <c r="H1" s="717"/>
    </row>
    <row r="2" spans="1:26" ht="10.5" customHeight="1">
      <c r="Z2" s="340">
        <f>'[5]Attach 3(JV)'!Z2</f>
        <v>0</v>
      </c>
    </row>
    <row r="3" spans="1:26" ht="77.2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341"/>
      <c r="G3" s="342"/>
      <c r="H3" s="341"/>
    </row>
    <row r="4" spans="1:26" ht="6.75" customHeight="1">
      <c r="A4" s="343"/>
      <c r="H4" s="31"/>
      <c r="I4" s="11"/>
    </row>
    <row r="5" spans="1:26" ht="19.5" customHeight="1">
      <c r="A5" s="1424" t="s">
        <v>501</v>
      </c>
      <c r="B5" s="1424"/>
      <c r="C5" s="1424"/>
      <c r="D5" s="1424"/>
      <c r="E5" s="1424"/>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25" t="str">
        <f>'Attach 3(JV)'!A8</f>
        <v/>
      </c>
      <c r="B8" s="1425"/>
      <c r="C8" s="1425"/>
      <c r="D8" s="12" t="str">
        <f>'[5]Attach 3(JV)'!E8</f>
        <v>Contract Services</v>
      </c>
      <c r="H8" s="31"/>
      <c r="I8" s="13"/>
    </row>
    <row r="9" spans="1:26" ht="19.5" customHeight="1">
      <c r="A9" s="14" t="s">
        <v>352</v>
      </c>
      <c r="B9" s="1326">
        <f>'Attach 3(JV)'!B9</f>
        <v>0</v>
      </c>
      <c r="C9" s="1326"/>
      <c r="D9" s="12" t="str">
        <f>'[5]Attach 3(JV)'!E9</f>
        <v>Power Grid Corporation of India Ltd.,</v>
      </c>
      <c r="H9" s="31"/>
      <c r="I9" s="13"/>
    </row>
    <row r="10" spans="1:26" ht="19.5" customHeight="1">
      <c r="A10" s="14" t="s">
        <v>354</v>
      </c>
      <c r="B10" s="1326">
        <f>'Attach 3(JV)'!B10</f>
        <v>0</v>
      </c>
      <c r="C10" s="1326"/>
      <c r="D10" s="12" t="str">
        <f>'[5]Attach 3(JV)'!E10</f>
        <v>"Saudamini", Plot No. 2, Sector 29</v>
      </c>
      <c r="H10" s="31"/>
      <c r="I10" s="13"/>
    </row>
    <row r="11" spans="1:26" ht="19.5" customHeight="1">
      <c r="B11" s="1326">
        <f>'Attach 3(JV)'!B11</f>
        <v>0</v>
      </c>
      <c r="C11" s="1326"/>
      <c r="D11" s="12" t="str">
        <f>'[5]Attach 3(JV)'!E11</f>
        <v>Gurgaon (Haryana) - 122001</v>
      </c>
    </row>
    <row r="12" spans="1:26" ht="14.25" customHeight="1">
      <c r="A12" s="345"/>
      <c r="B12" s="1326">
        <f>'Attach 3(JV)'!B12</f>
        <v>0</v>
      </c>
      <c r="C12" s="1326"/>
      <c r="D12" s="12"/>
    </row>
    <row r="13" spans="1:26" ht="19.5" customHeight="1">
      <c r="A13" s="339" t="s">
        <v>347</v>
      </c>
      <c r="D13" s="347"/>
    </row>
    <row r="14" spans="1:26" ht="9.9499999999999993" customHeight="1">
      <c r="A14" s="345"/>
    </row>
    <row r="15" spans="1:26" ht="93.75" customHeight="1">
      <c r="A15" s="348">
        <v>1</v>
      </c>
      <c r="B15" s="1548" t="s">
        <v>502</v>
      </c>
      <c r="C15" s="1548"/>
      <c r="D15" s="1548"/>
      <c r="E15" s="1548"/>
      <c r="F15" s="349"/>
      <c r="G15" s="349"/>
      <c r="H15" s="349"/>
    </row>
    <row r="16" spans="1:26" ht="51.75" customHeight="1">
      <c r="A16" s="348">
        <v>2</v>
      </c>
      <c r="B16" s="1548" t="s">
        <v>503</v>
      </c>
      <c r="C16" s="1548"/>
      <c r="D16" s="1548"/>
      <c r="E16" s="1548"/>
      <c r="F16" s="349"/>
      <c r="G16" s="349"/>
      <c r="H16" s="349"/>
    </row>
    <row r="17" spans="1:8" ht="16.5" customHeight="1">
      <c r="A17" s="345"/>
      <c r="B17" s="345"/>
      <c r="C17" s="345"/>
      <c r="D17" s="345"/>
      <c r="E17" s="345"/>
      <c r="F17" s="349"/>
      <c r="G17" s="349"/>
      <c r="H17" s="349"/>
    </row>
    <row r="18" spans="1:8" s="337" customFormat="1" ht="97.5" customHeight="1">
      <c r="A18" s="350" t="s">
        <v>504</v>
      </c>
      <c r="B18" s="351" t="s">
        <v>350</v>
      </c>
      <c r="C18" s="351" t="s">
        <v>505</v>
      </c>
      <c r="D18" s="350" t="s">
        <v>506</v>
      </c>
      <c r="E18" s="350" t="s">
        <v>507</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49" t="s">
        <v>508</v>
      </c>
      <c r="B27" s="1549"/>
      <c r="C27" s="1549"/>
      <c r="D27" s="1549"/>
      <c r="E27" s="1549"/>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:CC-CS/973-SR2/TR-4086/3/G7</v>
      </c>
      <c r="B32" s="335"/>
      <c r="C32" s="335"/>
      <c r="D32" s="335"/>
      <c r="E32" s="336" t="str">
        <f>D1</f>
        <v xml:space="preserve">Attachment-17 </v>
      </c>
    </row>
    <row r="33" spans="1:8" hidden="1"/>
    <row r="34" spans="1:8" ht="15" hidden="1">
      <c r="A34" s="1546" t="str">
        <f>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4" s="1546"/>
      <c r="C34" s="1546"/>
      <c r="D34" s="1546"/>
      <c r="E34" s="1546"/>
    </row>
    <row r="35" spans="1:8" hidden="1">
      <c r="A35" s="343"/>
    </row>
    <row r="36" spans="1:8" ht="15" hidden="1">
      <c r="A36" s="1547" t="s">
        <v>393</v>
      </c>
      <c r="B36" s="1547"/>
      <c r="C36" s="1547"/>
      <c r="D36" s="1547"/>
      <c r="E36" s="1547"/>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352</v>
      </c>
      <c r="B40" s="1326" t="str">
        <f>'[5]Attach 3(JV)'!B17:D17</f>
        <v xml:space="preserve">…… ……. …….. …… ……. …….. </v>
      </c>
      <c r="C40" s="1326"/>
      <c r="D40" s="12" t="str">
        <f>D9</f>
        <v>Power Grid Corporation of India Ltd.,</v>
      </c>
      <c r="F40" s="338"/>
      <c r="G40" s="338"/>
      <c r="H40" s="338"/>
    </row>
    <row r="41" spans="1:8" hidden="1">
      <c r="A41" s="14" t="s">
        <v>354</v>
      </c>
      <c r="B41" s="1326" t="str">
        <f>'[5]Attach 3(JV)'!B18:D18</f>
        <v xml:space="preserve">…… ……. …….. …… ……. …….. </v>
      </c>
      <c r="C41" s="1326"/>
      <c r="D41" s="12" t="str">
        <f>D10</f>
        <v>"Saudamini", Plot No. 2, Sector 29</v>
      </c>
      <c r="F41" s="338"/>
      <c r="G41" s="338"/>
      <c r="H41" s="338"/>
    </row>
    <row r="42" spans="1:8" hidden="1">
      <c r="B42" s="1326" t="str">
        <f>'[5]Attach 3(JV)'!B19:D19</f>
        <v xml:space="preserve">…… ……. …….. …… ……. …….. </v>
      </c>
      <c r="C42" s="1326"/>
      <c r="D42" s="12" t="str">
        <f>D11</f>
        <v>Gurgaon (Haryana) - 122001</v>
      </c>
      <c r="F42" s="338"/>
      <c r="G42" s="338"/>
      <c r="H42" s="338"/>
    </row>
    <row r="43" spans="1:8" hidden="1">
      <c r="A43" s="345"/>
      <c r="B43" s="1326" t="str">
        <f>'[5]Attach 3(JV)'!B20:D20</f>
        <v xml:space="preserve">…… ……. …….. …… ……. …….. </v>
      </c>
      <c r="C43" s="1326"/>
      <c r="D43" s="12"/>
      <c r="F43" s="338"/>
      <c r="G43" s="338"/>
      <c r="H43" s="338"/>
    </row>
    <row r="44" spans="1:8" hidden="1">
      <c r="A44" s="339" t="s">
        <v>347</v>
      </c>
      <c r="D44" s="347"/>
      <c r="F44" s="338"/>
      <c r="G44" s="338"/>
      <c r="H44" s="338"/>
    </row>
    <row r="45" spans="1:8" hidden="1">
      <c r="A45" s="345"/>
      <c r="F45" s="338"/>
      <c r="G45" s="338"/>
      <c r="H45" s="338"/>
    </row>
    <row r="46" spans="1:8" hidden="1">
      <c r="A46" s="1544" t="s">
        <v>394</v>
      </c>
      <c r="B46" s="1544"/>
      <c r="C46" s="1544"/>
      <c r="D46" s="1544"/>
      <c r="E46" s="1544"/>
      <c r="F46" s="338"/>
      <c r="G46" s="338"/>
      <c r="H46" s="338"/>
    </row>
    <row r="47" spans="1:8" hidden="1">
      <c r="A47" s="345"/>
      <c r="B47" s="345"/>
      <c r="C47" s="345"/>
      <c r="D47" s="345"/>
      <c r="E47" s="345"/>
      <c r="F47" s="338"/>
      <c r="G47" s="338"/>
      <c r="H47" s="338"/>
    </row>
    <row r="48" spans="1:8" ht="66" hidden="1">
      <c r="A48" s="350" t="s">
        <v>350</v>
      </c>
      <c r="B48" s="1545" t="s">
        <v>113</v>
      </c>
      <c r="C48" s="1545"/>
      <c r="D48" s="350" t="s">
        <v>114</v>
      </c>
      <c r="E48" s="350" t="s">
        <v>115</v>
      </c>
      <c r="F48" s="338"/>
      <c r="G48" s="338"/>
      <c r="H48" s="338"/>
    </row>
    <row r="49" spans="1:8" hidden="1">
      <c r="A49" s="366">
        <v>1</v>
      </c>
      <c r="B49" s="1543"/>
      <c r="C49" s="1543"/>
      <c r="D49" s="367"/>
      <c r="E49" s="367"/>
      <c r="F49" s="338"/>
      <c r="G49" s="338"/>
      <c r="H49" s="338"/>
    </row>
    <row r="50" spans="1:8" hidden="1">
      <c r="A50" s="366">
        <v>2</v>
      </c>
      <c r="B50" s="1543"/>
      <c r="C50" s="1543"/>
      <c r="D50" s="367"/>
      <c r="E50" s="367"/>
      <c r="F50" s="338"/>
      <c r="G50" s="338"/>
      <c r="H50" s="338"/>
    </row>
    <row r="51" spans="1:8" hidden="1">
      <c r="A51" s="366">
        <v>3</v>
      </c>
      <c r="B51" s="1543"/>
      <c r="C51" s="1543"/>
      <c r="D51" s="367"/>
      <c r="E51" s="367"/>
      <c r="F51" s="338"/>
      <c r="G51" s="338"/>
      <c r="H51" s="338"/>
    </row>
    <row r="52" spans="1:8" hidden="1">
      <c r="A52" s="366">
        <v>4</v>
      </c>
      <c r="B52" s="1543"/>
      <c r="C52" s="1543"/>
      <c r="D52" s="367"/>
      <c r="E52" s="367"/>
      <c r="F52" s="338"/>
      <c r="G52" s="338"/>
      <c r="H52" s="338"/>
    </row>
    <row r="53" spans="1:8" hidden="1">
      <c r="A53" s="366">
        <v>5</v>
      </c>
      <c r="B53" s="1543"/>
      <c r="C53" s="1543"/>
      <c r="D53" s="367"/>
      <c r="E53" s="367"/>
      <c r="F53" s="338"/>
      <c r="G53" s="338"/>
      <c r="H53" s="338"/>
    </row>
    <row r="54" spans="1:8" hidden="1">
      <c r="A54" s="366">
        <v>6</v>
      </c>
      <c r="B54" s="1543"/>
      <c r="C54" s="1543"/>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7</v>
      </c>
      <c r="B57" s="363" t="str">
        <f>B29</f>
        <v>--</v>
      </c>
      <c r="C57" s="368" t="s">
        <v>5</v>
      </c>
      <c r="D57" s="368" t="str">
        <f>D29</f>
        <v/>
      </c>
      <c r="E57" s="368"/>
      <c r="F57" s="338"/>
      <c r="G57" s="338"/>
      <c r="H57" s="338"/>
    </row>
    <row r="58" spans="1:8" ht="15" hidden="1">
      <c r="A58" s="368" t="s">
        <v>8</v>
      </c>
      <c r="B58" s="368" t="str">
        <f>B30</f>
        <v/>
      </c>
      <c r="C58" s="368" t="s">
        <v>6</v>
      </c>
      <c r="D58" s="368" t="str">
        <f>D30</f>
        <v/>
      </c>
      <c r="E58" s="368"/>
      <c r="F58" s="338"/>
      <c r="G58" s="338"/>
      <c r="H58" s="338"/>
    </row>
    <row r="59" spans="1:8" ht="15" hidden="1">
      <c r="A59" s="368"/>
      <c r="B59" s="368"/>
      <c r="C59" s="368"/>
      <c r="D59" s="368"/>
      <c r="E59" s="368"/>
      <c r="F59" s="338"/>
      <c r="G59" s="338"/>
      <c r="H59" s="338"/>
    </row>
    <row r="60" spans="1:8" hidden="1">
      <c r="A60" s="334" t="str">
        <f>A32</f>
        <v>Specification No. :CC-CS/973-SR2/TR-4086/3/G7</v>
      </c>
      <c r="B60" s="335"/>
      <c r="C60" s="335"/>
      <c r="D60" s="335"/>
      <c r="E60" s="336" t="str">
        <f>E32</f>
        <v xml:space="preserve">Attachment-17 </v>
      </c>
      <c r="F60" s="338"/>
      <c r="G60" s="338"/>
      <c r="H60" s="338"/>
    </row>
    <row r="61" spans="1:8" hidden="1">
      <c r="F61" s="338"/>
      <c r="G61" s="338"/>
      <c r="H61" s="338"/>
    </row>
    <row r="62" spans="1:8" ht="15" hidden="1">
      <c r="A62" s="1546" t="str">
        <f>A34</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62" s="1546"/>
      <c r="C62" s="1546"/>
      <c r="D62" s="1546"/>
      <c r="E62" s="1546"/>
      <c r="F62" s="338"/>
      <c r="G62" s="338"/>
      <c r="H62" s="338"/>
    </row>
    <row r="63" spans="1:8" hidden="1">
      <c r="A63" s="343"/>
      <c r="F63" s="338"/>
      <c r="G63" s="338"/>
      <c r="H63" s="338"/>
    </row>
    <row r="64" spans="1:8" ht="15" hidden="1">
      <c r="A64" s="1547" t="s">
        <v>393</v>
      </c>
      <c r="B64" s="1547"/>
      <c r="C64" s="1547"/>
      <c r="D64" s="1547"/>
      <c r="E64" s="1547"/>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352</v>
      </c>
      <c r="B68" s="1326" t="str">
        <f>'[5]Attach 3(JV)'!E17</f>
        <v/>
      </c>
      <c r="C68" s="1326"/>
      <c r="D68" s="12" t="str">
        <f>D9</f>
        <v>Power Grid Corporation of India Ltd.,</v>
      </c>
      <c r="F68" s="338"/>
      <c r="G68" s="338"/>
      <c r="H68" s="338"/>
    </row>
    <row r="69" spans="1:8" hidden="1">
      <c r="A69" s="14" t="s">
        <v>354</v>
      </c>
      <c r="B69" s="1326" t="str">
        <f>'[5]Attach 3(JV)'!E18</f>
        <v/>
      </c>
      <c r="C69" s="1326"/>
      <c r="D69" s="12" t="str">
        <f>D10</f>
        <v>"Saudamini", Plot No. 2, Sector 29</v>
      </c>
      <c r="F69" s="338"/>
      <c r="G69" s="338"/>
      <c r="H69" s="338"/>
    </row>
    <row r="70" spans="1:8" hidden="1">
      <c r="B70" s="1326" t="str">
        <f>'[5]Attach 3(JV)'!E19</f>
        <v/>
      </c>
      <c r="C70" s="1326"/>
      <c r="D70" s="12" t="str">
        <f>D11</f>
        <v>Gurgaon (Haryana) - 122001</v>
      </c>
      <c r="F70" s="338"/>
      <c r="G70" s="338"/>
      <c r="H70" s="338"/>
    </row>
    <row r="71" spans="1:8" hidden="1">
      <c r="A71" s="345"/>
      <c r="B71" s="1326" t="str">
        <f>'[5]Attach 3(JV)'!E20</f>
        <v/>
      </c>
      <c r="C71" s="1326"/>
      <c r="D71" s="12"/>
      <c r="F71" s="338"/>
      <c r="G71" s="338"/>
      <c r="H71" s="338"/>
    </row>
    <row r="72" spans="1:8" hidden="1">
      <c r="A72" s="339" t="s">
        <v>347</v>
      </c>
      <c r="D72" s="347"/>
      <c r="F72" s="338"/>
      <c r="G72" s="338"/>
      <c r="H72" s="338"/>
    </row>
    <row r="73" spans="1:8" hidden="1">
      <c r="A73" s="345"/>
      <c r="F73" s="338"/>
      <c r="G73" s="338"/>
      <c r="H73" s="338"/>
    </row>
    <row r="74" spans="1:8" hidden="1">
      <c r="A74" s="1544" t="s">
        <v>394</v>
      </c>
      <c r="B74" s="1544"/>
      <c r="C74" s="1544"/>
      <c r="D74" s="1544"/>
      <c r="E74" s="1544"/>
      <c r="F74" s="338"/>
      <c r="G74" s="338"/>
      <c r="H74" s="338"/>
    </row>
    <row r="75" spans="1:8" hidden="1">
      <c r="A75" s="345"/>
      <c r="B75" s="345"/>
      <c r="C75" s="345"/>
      <c r="D75" s="345"/>
      <c r="E75" s="345"/>
      <c r="F75" s="338"/>
      <c r="G75" s="338"/>
      <c r="H75" s="338"/>
    </row>
    <row r="76" spans="1:8" ht="66" hidden="1">
      <c r="A76" s="350" t="s">
        <v>350</v>
      </c>
      <c r="B76" s="1545" t="s">
        <v>113</v>
      </c>
      <c r="C76" s="1545"/>
      <c r="D76" s="350" t="s">
        <v>114</v>
      </c>
      <c r="E76" s="350" t="s">
        <v>115</v>
      </c>
      <c r="F76" s="338"/>
      <c r="G76" s="338"/>
      <c r="H76" s="338"/>
    </row>
    <row r="77" spans="1:8" hidden="1">
      <c r="A77" s="366">
        <v>1</v>
      </c>
      <c r="B77" s="1543"/>
      <c r="C77" s="1543"/>
      <c r="D77" s="367"/>
      <c r="E77" s="367"/>
      <c r="F77" s="338"/>
      <c r="G77" s="338"/>
      <c r="H77" s="338"/>
    </row>
    <row r="78" spans="1:8" hidden="1">
      <c r="A78" s="366">
        <v>2</v>
      </c>
      <c r="B78" s="1543"/>
      <c r="C78" s="1543"/>
      <c r="D78" s="367"/>
      <c r="E78" s="367"/>
      <c r="F78" s="338"/>
      <c r="G78" s="338"/>
      <c r="H78" s="338"/>
    </row>
    <row r="79" spans="1:8" hidden="1">
      <c r="A79" s="366">
        <v>3</v>
      </c>
      <c r="B79" s="1543"/>
      <c r="C79" s="1543"/>
      <c r="D79" s="367"/>
      <c r="E79" s="367"/>
      <c r="F79" s="338"/>
      <c r="G79" s="338"/>
      <c r="H79" s="338"/>
    </row>
    <row r="80" spans="1:8" hidden="1">
      <c r="A80" s="366">
        <v>4</v>
      </c>
      <c r="B80" s="1543"/>
      <c r="C80" s="1543"/>
      <c r="D80" s="367"/>
      <c r="E80" s="367"/>
      <c r="F80" s="338"/>
      <c r="G80" s="338"/>
      <c r="H80" s="338"/>
    </row>
    <row r="81" spans="1:8" hidden="1">
      <c r="A81" s="366">
        <v>5</v>
      </c>
      <c r="B81" s="1543"/>
      <c r="C81" s="1543"/>
      <c r="D81" s="367"/>
      <c r="E81" s="367"/>
      <c r="F81" s="338"/>
      <c r="G81" s="338"/>
      <c r="H81" s="338"/>
    </row>
    <row r="82" spans="1:8" hidden="1">
      <c r="A82" s="366">
        <v>6</v>
      </c>
      <c r="B82" s="1543"/>
      <c r="C82" s="1543"/>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7</v>
      </c>
      <c r="B85" s="363" t="str">
        <f>B57</f>
        <v>--</v>
      </c>
      <c r="C85" s="368" t="s">
        <v>5</v>
      </c>
      <c r="D85" s="368" t="str">
        <f>D57</f>
        <v/>
      </c>
      <c r="E85" s="368"/>
      <c r="F85" s="338"/>
      <c r="G85" s="338"/>
      <c r="H85" s="338"/>
    </row>
    <row r="86" spans="1:8" ht="15" hidden="1">
      <c r="A86" s="368" t="s">
        <v>8</v>
      </c>
      <c r="B86" s="368" t="str">
        <f>B58</f>
        <v/>
      </c>
      <c r="C86" s="368" t="s">
        <v>6</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39" sheet="1" objects="1" scenarios="1" formatColumns="0" formatRows="0" selectLockedCells="1"/>
  <customSheetViews>
    <customSheetView guid="{3586051E-F72C-4D0C-897B-E34F64AA6EDE}" showPageBreaks="1" fitToPage="1" printArea="1" hiddenRows="1" view="pageBreakPreview" topLeftCell="A10">
      <selection activeCell="A19" sqref="A19"/>
      <pageMargins left="0.7" right="0.7" top="0.44" bottom="0.2" header="0.25" footer="0.2"/>
      <pageSetup scale="82" fitToHeight="0" orientation="portrait" r:id="rId1"/>
    </customSheetView>
    <customSheetView guid="{E237C3B6-A641-4C13-81D1-D485BFC922DF}" showPageBreaks="1" fitToPage="1" printArea="1" hiddenRows="1" view="pageBreakPreview">
      <selection activeCell="A19" sqref="A19"/>
      <pageMargins left="0.7" right="0.7" top="0.44" bottom="0.2" header="0.25" footer="0.2"/>
      <pageSetup scale="82" fitToHeight="0" orientation="portrait" r:id="rId2"/>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4"/>
    </customSheetView>
    <customSheetView guid="{5A689FA6-07D0-46C9-9BC0-124A2CC13302}" showPageBreaks="1" fitToPage="1" printArea="1" hiddenRows="1" view="pageBreakPreview">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10" zoomScaleSheetLayoutView="110" workbookViewId="0">
      <selection activeCell="A16" sqref="A16:E16"/>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3" customFormat="1" ht="14.25">
      <c r="A1" s="1328" t="str">
        <f>'Attach 3(JV)'!A1</f>
        <v>Specification No. :CC-CS/973-SR2/TR-4086/3/G7</v>
      </c>
      <c r="B1" s="1328"/>
      <c r="C1" s="1328"/>
      <c r="D1" s="1328"/>
      <c r="E1" s="730" t="str">
        <f>"Attachment-18 " &amp; 'Attach 3(JV)'!AT1</f>
        <v xml:space="preserve">Attachment-18 </v>
      </c>
      <c r="F1" s="712"/>
      <c r="G1" s="712"/>
      <c r="H1" s="712"/>
    </row>
    <row r="3" spans="1:9" ht="83.25" customHeight="1">
      <c r="A3" s="1552"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553"/>
      <c r="C3" s="1553"/>
      <c r="D3" s="1553"/>
      <c r="E3" s="1553"/>
      <c r="F3" s="27"/>
      <c r="G3" s="28"/>
      <c r="H3" s="27"/>
    </row>
    <row r="4" spans="1:9" ht="20.100000000000001" customHeight="1">
      <c r="A4" s="29"/>
      <c r="H4" s="31"/>
      <c r="I4" s="11"/>
    </row>
    <row r="5" spans="1:9" ht="20.100000000000001" customHeight="1">
      <c r="A5" s="990" t="s">
        <v>517</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6" t="str">
        <f>'Attach 3(JV)'!A8</f>
        <v/>
      </c>
      <c r="B8" s="996"/>
      <c r="C8" s="996"/>
      <c r="D8" s="996"/>
      <c r="E8" s="12" t="str">
        <f>'Attach 3(JV)'!E8</f>
        <v>Contract Services</v>
      </c>
      <c r="H8" s="31"/>
      <c r="I8" s="13"/>
    </row>
    <row r="9" spans="1:9" ht="20.100000000000001" customHeight="1">
      <c r="A9" s="14" t="s">
        <v>352</v>
      </c>
      <c r="B9" s="1326">
        <f>'Attach 3(JV)'!B9</f>
        <v>0</v>
      </c>
      <c r="C9" s="1326"/>
      <c r="D9" s="1326"/>
      <c r="E9" s="12" t="str">
        <f>'Attach 3(JV)'!E9</f>
        <v>Power Grid Corporation of India Ltd.,</v>
      </c>
      <c r="H9" s="31"/>
      <c r="I9" s="13"/>
    </row>
    <row r="10" spans="1:9" ht="20.100000000000001" customHeight="1">
      <c r="A10" s="14" t="s">
        <v>354</v>
      </c>
      <c r="B10" s="1326">
        <f>'Attach 3(JV)'!B10</f>
        <v>0</v>
      </c>
      <c r="C10" s="1326"/>
      <c r="D10" s="1326"/>
      <c r="E10" s="12" t="str">
        <f>'Attach 3(JV)'!E10</f>
        <v>"Saudamini", Plot No. 2, Sector 29</v>
      </c>
      <c r="H10" s="31"/>
      <c r="I10" s="13"/>
    </row>
    <row r="11" spans="1:9" ht="20.100000000000001" customHeight="1">
      <c r="B11" s="1326">
        <f>'Attach 3(JV)'!B11</f>
        <v>0</v>
      </c>
      <c r="C11" s="1326"/>
      <c r="D11" s="1326"/>
      <c r="E11" s="12" t="str">
        <f>'Attach 3(JV)'!E11</f>
        <v>Gurgaon (Haryana) - 122001</v>
      </c>
    </row>
    <row r="12" spans="1:9" ht="20.100000000000001" customHeight="1">
      <c r="A12" s="33"/>
      <c r="B12" s="1326">
        <f>'Attach 3(JV)'!B12</f>
        <v>0</v>
      </c>
      <c r="C12" s="1326"/>
      <c r="D12" s="1326"/>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20.100000000000001" customHeight="1">
      <c r="A16" s="1439" t="s">
        <v>557</v>
      </c>
      <c r="B16" s="1439"/>
      <c r="C16" s="1439"/>
      <c r="D16" s="1439"/>
      <c r="E16" s="1439"/>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39" sheet="1" objects="1" scenarios="1" formatColumns="0" formatRows="0" selectLockedCells="1"/>
  <customSheetViews>
    <customSheetView guid="{3586051E-F72C-4D0C-897B-E34F64AA6EDE}" scale="11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E237C3B6-A641-4C13-81D1-D485BFC922DF}" scale="11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5A689FA6-07D0-46C9-9BC0-124A2CC13302}" scale="110" showPageBreaks="1" showGridLines="0" fitToPage="1" printArea="1" view="pageBreakPreview" topLeftCell="A13">
      <selection activeCell="A16" sqref="A16:E1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52" zoomScale="90" zoomScaleNormal="100" zoomScaleSheetLayoutView="90" workbookViewId="0">
      <selection activeCell="B60" sqref="B60:I60"/>
    </sheetView>
  </sheetViews>
  <sheetFormatPr defaultRowHeight="13.5"/>
  <cols>
    <col min="1" max="1" width="10" style="435" customWidth="1"/>
    <col min="2" max="2" width="10.7109375" style="435" customWidth="1"/>
    <col min="3" max="3" width="10.85546875" style="435" customWidth="1"/>
    <col min="4" max="8" width="10.7109375" style="435" customWidth="1"/>
    <col min="9" max="9" width="23" style="435" customWidth="1"/>
    <col min="10" max="10" width="0" style="435" hidden="1" customWidth="1"/>
    <col min="11" max="16" width="10.28515625" style="435" hidden="1" customWidth="1"/>
    <col min="17" max="16384" width="9.140625" style="435"/>
  </cols>
  <sheetData>
    <row r="1" spans="1:9" ht="27" customHeight="1">
      <c r="A1" s="1556" t="s">
        <v>553</v>
      </c>
      <c r="B1" s="1557"/>
      <c r="C1" s="1557"/>
      <c r="D1" s="1557"/>
      <c r="E1" s="1557"/>
      <c r="F1" s="1557"/>
      <c r="G1" s="1557"/>
      <c r="H1" s="1557"/>
      <c r="I1" s="1558"/>
    </row>
    <row r="2" spans="1:9" ht="31.5" customHeight="1">
      <c r="A2" s="436" t="s">
        <v>491</v>
      </c>
      <c r="B2" s="1559" t="s">
        <v>554</v>
      </c>
      <c r="C2" s="1559"/>
      <c r="D2" s="1559"/>
      <c r="E2" s="1559"/>
      <c r="F2" s="1559"/>
      <c r="G2" s="1559"/>
      <c r="H2" s="1559"/>
      <c r="I2" s="1560"/>
    </row>
    <row r="3" spans="1:9" ht="36" customHeight="1">
      <c r="A3" s="436" t="s">
        <v>493</v>
      </c>
      <c r="B3" s="1559" t="s">
        <v>616</v>
      </c>
      <c r="C3" s="1559"/>
      <c r="D3" s="1559"/>
      <c r="E3" s="1559"/>
      <c r="F3" s="1559"/>
      <c r="G3" s="1559"/>
      <c r="H3" s="1559"/>
      <c r="I3" s="1560"/>
    </row>
    <row r="4" spans="1:9" ht="36" customHeight="1">
      <c r="A4" s="436" t="s">
        <v>495</v>
      </c>
      <c r="B4" s="1559" t="s">
        <v>555</v>
      </c>
      <c r="C4" s="1559"/>
      <c r="D4" s="1559"/>
      <c r="E4" s="1559"/>
      <c r="F4" s="1559"/>
      <c r="G4" s="1559"/>
      <c r="H4" s="1559"/>
      <c r="I4" s="1560"/>
    </row>
    <row r="5" spans="1:9" ht="36" customHeight="1">
      <c r="A5" s="436" t="s">
        <v>497</v>
      </c>
      <c r="B5" s="1559" t="s">
        <v>498</v>
      </c>
      <c r="C5" s="1559"/>
      <c r="D5" s="1559"/>
      <c r="E5" s="1559"/>
      <c r="F5" s="1559"/>
      <c r="G5" s="1559"/>
      <c r="H5" s="1559"/>
      <c r="I5" s="1560"/>
    </row>
    <row r="6" spans="1:9" ht="19.5" customHeight="1">
      <c r="A6" s="437" t="s">
        <v>499</v>
      </c>
      <c r="B6" s="1136" t="s">
        <v>556</v>
      </c>
      <c r="C6" s="1136"/>
      <c r="D6" s="1136"/>
      <c r="E6" s="1136"/>
      <c r="F6" s="1136"/>
      <c r="G6" s="1136"/>
      <c r="H6" s="1136"/>
      <c r="I6" s="1561"/>
    </row>
    <row r="7" spans="1:9" ht="15.75">
      <c r="A7" s="384"/>
      <c r="C7" s="384"/>
      <c r="D7" s="384"/>
      <c r="E7" s="384"/>
      <c r="F7" s="384"/>
      <c r="G7" s="384"/>
      <c r="H7" s="384"/>
      <c r="I7" s="384"/>
    </row>
    <row r="27" spans="1:11" ht="15">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75">
      <c r="A32" s="1562" t="s">
        <v>558</v>
      </c>
      <c r="B32" s="1562"/>
      <c r="C32" s="1562"/>
      <c r="D32" s="1562"/>
      <c r="E32" s="1562"/>
      <c r="F32" s="1562"/>
      <c r="G32" s="1562"/>
      <c r="H32" s="1562"/>
      <c r="I32" s="1562"/>
      <c r="J32" s="442"/>
    </row>
    <row r="33" spans="1:16" s="443" customFormat="1" ht="18.75">
      <c r="A33" s="441"/>
      <c r="B33" s="441"/>
      <c r="C33" s="441"/>
      <c r="D33" s="441"/>
      <c r="E33" s="441"/>
      <c r="F33" s="441"/>
      <c r="G33" s="441"/>
      <c r="H33" s="441"/>
      <c r="I33" s="441"/>
      <c r="J33" s="442"/>
    </row>
    <row r="34" spans="1:16" ht="15.75">
      <c r="A34" s="1563" t="s">
        <v>408</v>
      </c>
      <c r="B34" s="1563"/>
      <c r="C34" s="1563"/>
      <c r="D34" s="1563"/>
      <c r="E34" s="1563"/>
      <c r="F34" s="1563"/>
      <c r="G34" s="1563"/>
      <c r="H34" s="1563"/>
      <c r="I34" s="1563"/>
      <c r="J34" s="439"/>
      <c r="K34" s="438" t="e">
        <v>#REF!</v>
      </c>
      <c r="L34" s="444"/>
      <c r="M34" s="444"/>
      <c r="N34" s="444"/>
      <c r="O34" s="440" t="e">
        <v>#REF!</v>
      </c>
    </row>
    <row r="35" spans="1:16" ht="16.5">
      <c r="A35" s="1554" t="s">
        <v>409</v>
      </c>
      <c r="B35" s="1554"/>
      <c r="C35" s="1554"/>
      <c r="D35" s="1554"/>
      <c r="E35" s="1554"/>
      <c r="F35" s="1554"/>
      <c r="G35" s="1554"/>
      <c r="H35" s="1554"/>
      <c r="I35" s="1554"/>
      <c r="J35" s="439"/>
      <c r="K35" s="440" t="e">
        <v>#REF!</v>
      </c>
      <c r="L35" s="444"/>
      <c r="M35" s="444"/>
      <c r="N35" s="444"/>
      <c r="O35" s="440" t="e">
        <v>#REF!</v>
      </c>
    </row>
    <row r="36" spans="1:16" ht="36" customHeight="1">
      <c r="A36" s="1570" t="s">
        <v>546</v>
      </c>
      <c r="B36" s="1568"/>
      <c r="C36" s="1568"/>
      <c r="D36" s="1568"/>
      <c r="E36" s="1568"/>
      <c r="F36" s="1568"/>
      <c r="G36" s="1568"/>
      <c r="H36" s="1568"/>
      <c r="I36" s="1568"/>
      <c r="J36" s="439"/>
      <c r="K36" s="440" t="e">
        <v>#REF!</v>
      </c>
      <c r="L36" s="444"/>
      <c r="M36" s="444"/>
      <c r="N36" s="444"/>
      <c r="O36" s="440" t="e">
        <v>#REF!</v>
      </c>
    </row>
    <row r="37" spans="1:16" ht="16.5">
      <c r="A37" s="1554" t="s">
        <v>547</v>
      </c>
      <c r="B37" s="1554"/>
      <c r="C37" s="1554"/>
      <c r="D37" s="1554"/>
      <c r="E37" s="1554"/>
      <c r="F37" s="1554"/>
      <c r="G37" s="1554"/>
      <c r="H37" s="1554"/>
      <c r="I37" s="1554"/>
      <c r="J37" s="439"/>
      <c r="K37" s="440" t="e">
        <v>#REF!</v>
      </c>
      <c r="L37" s="444"/>
      <c r="M37" s="444"/>
      <c r="N37" s="444"/>
      <c r="O37" s="440" t="e">
        <v>#REF!</v>
      </c>
    </row>
    <row r="38" spans="1:16" ht="16.5">
      <c r="A38" s="1555" t="s">
        <v>411</v>
      </c>
      <c r="B38" s="1555"/>
      <c r="C38" s="1555"/>
      <c r="D38" s="1555"/>
      <c r="E38" s="1555"/>
      <c r="F38" s="1555"/>
      <c r="G38" s="1555"/>
      <c r="H38" s="1555"/>
      <c r="I38" s="1555"/>
      <c r="J38" s="439"/>
    </row>
    <row r="39" spans="1:16" ht="18.75" customHeight="1">
      <c r="A39" s="1566">
        <f>'Attach 3(JV)'!B9</f>
        <v>0</v>
      </c>
      <c r="B39" s="1566"/>
      <c r="C39" s="1566"/>
      <c r="D39" s="1566"/>
      <c r="E39" s="1566"/>
      <c r="F39" s="1566"/>
      <c r="G39" s="1566"/>
      <c r="H39" s="1566"/>
      <c r="I39" s="1566"/>
      <c r="J39" s="439"/>
      <c r="K39" s="446">
        <v>1</v>
      </c>
      <c r="M39" s="447" t="s">
        <v>548</v>
      </c>
      <c r="P39" s="447" t="s">
        <v>549</v>
      </c>
    </row>
    <row r="40" spans="1:16" ht="16.899999999999999" customHeight="1">
      <c r="A40" s="1567" t="str">
        <f xml:space="preserve"> "having its Registered Office at " &amp;'Attach 3(JV)'!B10 &amp; ","&amp;'Attach 3(JV)'!B11&amp;","&amp;'Attach 3(JV)'!B12</f>
        <v>having its Registered Office at 0,0,0</v>
      </c>
      <c r="B40" s="1567"/>
      <c r="C40" s="1567"/>
      <c r="D40" s="1567"/>
      <c r="E40" s="1567"/>
      <c r="F40" s="1567"/>
      <c r="G40" s="1567"/>
      <c r="H40" s="1567"/>
      <c r="I40" s="1567"/>
      <c r="J40" s="439"/>
      <c r="K40" s="446">
        <v>1</v>
      </c>
      <c r="M40" s="447" t="s">
        <v>550</v>
      </c>
    </row>
    <row r="41" spans="1:16" ht="16.5">
      <c r="A41" s="1555" t="s">
        <v>411</v>
      </c>
      <c r="B41" s="1555"/>
      <c r="C41" s="1555"/>
      <c r="D41" s="1555"/>
      <c r="E41" s="1555"/>
      <c r="F41" s="1555"/>
      <c r="G41" s="1555"/>
      <c r="H41" s="1555"/>
      <c r="I41" s="1555"/>
      <c r="J41" s="439"/>
    </row>
    <row r="42" spans="1:16" ht="16.5">
      <c r="A42" s="1555" t="str">
        <f>IF('Names of Bidder'!D6= "Sole Bidder", "", IF('Names of Bidder'!D7=1,'Names of Bidder'!D23,IF('Names of Bidder'!D7="2 or More",'Names of Bidder'!D23&amp;" &amp; "&amp;'Names of Bidder'!D28,"")))</f>
        <v/>
      </c>
      <c r="B42" s="1555"/>
      <c r="C42" s="1555"/>
      <c r="D42" s="1555"/>
      <c r="E42" s="1555"/>
      <c r="F42" s="1555"/>
      <c r="G42" s="1555"/>
      <c r="H42" s="1555"/>
      <c r="I42" s="1555"/>
      <c r="J42" s="439"/>
    </row>
    <row r="43" spans="1:16" ht="18" customHeight="1">
      <c r="A43" s="156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68"/>
      <c r="C43" s="1568"/>
      <c r="D43" s="1568"/>
      <c r="E43" s="1568"/>
      <c r="F43" s="1568"/>
      <c r="G43" s="1568"/>
      <c r="H43" s="1568"/>
      <c r="I43" s="1568"/>
      <c r="J43" s="439"/>
    </row>
    <row r="44" spans="1:16" ht="16.5">
      <c r="A44" s="1555" t="s">
        <v>412</v>
      </c>
      <c r="B44" s="1555"/>
      <c r="C44" s="1555"/>
      <c r="D44" s="1555"/>
      <c r="E44" s="1555"/>
      <c r="F44" s="1555"/>
      <c r="G44" s="1555"/>
      <c r="H44" s="1555"/>
      <c r="I44" s="1555"/>
      <c r="J44" s="439"/>
    </row>
    <row r="45" spans="1:16" ht="16.5">
      <c r="A45" s="445"/>
      <c r="B45" s="445"/>
      <c r="C45" s="445"/>
      <c r="D45" s="445"/>
      <c r="E45" s="445"/>
      <c r="F45" s="445"/>
      <c r="G45" s="445"/>
      <c r="H45" s="445"/>
      <c r="I45" s="445"/>
      <c r="J45" s="439"/>
    </row>
    <row r="46" spans="1:16" ht="16.5">
      <c r="A46" s="1554" t="s">
        <v>413</v>
      </c>
      <c r="B46" s="1554"/>
      <c r="C46" s="1554"/>
      <c r="D46" s="1554"/>
      <c r="E46" s="1554"/>
      <c r="F46" s="1554"/>
      <c r="G46" s="1554"/>
      <c r="H46" s="1554"/>
      <c r="I46" s="1554"/>
      <c r="J46" s="439"/>
    </row>
    <row r="47" spans="1:16" ht="30.75" customHeight="1">
      <c r="A47" s="1554" t="s">
        <v>414</v>
      </c>
      <c r="B47" s="1554"/>
      <c r="C47" s="1554"/>
      <c r="D47" s="1554"/>
      <c r="E47" s="1554"/>
      <c r="F47" s="1554"/>
      <c r="G47" s="1554"/>
      <c r="H47" s="1554"/>
      <c r="I47" s="1554"/>
      <c r="J47" s="439"/>
    </row>
    <row r="48" spans="1:16" ht="93" customHeight="1">
      <c r="A48" s="1569" t="str">
        <f>"POWERGRID intends to award, under laid-down organisational procedures, contract(s) for"&amp;Basic!B1&amp;" Specification Number:"&amp;Basic!B3</f>
        <v>POWERGRID intends to award, under laid-down organisational procedures, contract(s) forTransformer Package-TR19 for i) 7X500 MVA, (765/√3)/ (400/√3) kV Autotransformer (1-Ph) at 765/400 kV Narendra (new) PS &amp; ii) 7X500 MVA, (765/√3)/ (400/√3) kV Autotransformer (1-Ph) at 765/400 kV Kolhapur (PG) SS under transmission system associated with Solar energy Zones in Gadag (2500 MW) Karnataka Part-B. Specification Number:CC-CS/973-SR2/TR-4086/3/G7</v>
      </c>
      <c r="B48" s="1569"/>
      <c r="C48" s="1569"/>
      <c r="D48" s="1569"/>
      <c r="E48" s="1569"/>
      <c r="F48" s="1569"/>
      <c r="G48" s="1569"/>
      <c r="H48" s="1569"/>
      <c r="I48" s="1569"/>
      <c r="J48" s="439"/>
    </row>
    <row r="49" spans="1:10" ht="21" customHeight="1">
      <c r="A49" s="1564" t="s">
        <v>415</v>
      </c>
      <c r="B49" s="1564"/>
      <c r="C49" s="1564"/>
      <c r="D49" s="1564"/>
      <c r="E49" s="1565" t="s">
        <v>415</v>
      </c>
      <c r="F49" s="1565"/>
      <c r="G49" s="1565"/>
      <c r="H49" s="1565"/>
      <c r="I49" s="1565"/>
      <c r="J49" s="439"/>
    </row>
    <row r="50" spans="1:10" ht="33" customHeight="1">
      <c r="A50" s="1571" t="s">
        <v>416</v>
      </c>
      <c r="B50" s="1571"/>
      <c r="C50" s="1571"/>
      <c r="D50" s="1571"/>
      <c r="E50" s="1572" t="s">
        <v>417</v>
      </c>
      <c r="F50" s="1572"/>
      <c r="G50" s="1572"/>
      <c r="H50" s="1572"/>
      <c r="I50" s="1572"/>
      <c r="J50" s="439"/>
    </row>
    <row r="51" spans="1:10" ht="22.5" customHeight="1">
      <c r="A51" s="449" t="s">
        <v>517</v>
      </c>
      <c r="B51" s="450"/>
      <c r="C51" s="450"/>
      <c r="D51" s="450"/>
      <c r="E51" s="451"/>
      <c r="F51" s="450"/>
      <c r="G51" s="450"/>
      <c r="H51" s="450"/>
      <c r="I51" s="452" t="s">
        <v>617</v>
      </c>
      <c r="J51" s="439"/>
    </row>
    <row r="52" spans="1:10" ht="40.5" customHeight="1">
      <c r="A52" s="1574" t="s">
        <v>1020</v>
      </c>
      <c r="B52" s="1574"/>
      <c r="C52" s="1574"/>
      <c r="D52" s="1574"/>
      <c r="E52" s="1574"/>
      <c r="F52" s="1574"/>
      <c r="G52" s="1574"/>
      <c r="H52" s="1574"/>
      <c r="I52" s="1574"/>
    </row>
    <row r="53" spans="1:10" ht="40.5" customHeight="1">
      <c r="A53" s="1574" t="s">
        <v>1021</v>
      </c>
      <c r="B53" s="1574"/>
      <c r="C53" s="1574"/>
      <c r="D53" s="1574"/>
      <c r="E53" s="1574"/>
      <c r="F53" s="1574"/>
      <c r="G53" s="1574"/>
      <c r="H53" s="1574"/>
      <c r="I53" s="1574"/>
    </row>
    <row r="54" spans="1:10" ht="13.5" customHeight="1">
      <c r="A54" s="454"/>
      <c r="B54" s="384"/>
      <c r="C54" s="384"/>
      <c r="D54" s="384"/>
      <c r="E54" s="384"/>
      <c r="F54" s="384"/>
      <c r="G54" s="384"/>
      <c r="H54" s="384"/>
      <c r="I54" s="384"/>
    </row>
    <row r="55" spans="1:10" ht="15.75">
      <c r="A55" s="1575" t="s">
        <v>551</v>
      </c>
      <c r="B55" s="1575"/>
      <c r="C55" s="1575"/>
      <c r="D55" s="1575"/>
      <c r="E55" s="1575"/>
      <c r="F55" s="1575"/>
      <c r="G55" s="1575"/>
      <c r="H55" s="1575"/>
      <c r="I55" s="1575"/>
    </row>
    <row r="56" spans="1:10" ht="15.75">
      <c r="A56" s="454"/>
      <c r="B56" s="454"/>
      <c r="C56" s="454"/>
      <c r="D56" s="454"/>
      <c r="E56" s="454"/>
      <c r="F56" s="454"/>
      <c r="G56" s="454"/>
      <c r="H56" s="454"/>
      <c r="I56" s="454"/>
    </row>
    <row r="57" spans="1:10" ht="16.5">
      <c r="A57" s="1576" t="s">
        <v>421</v>
      </c>
      <c r="B57" s="1576"/>
      <c r="C57" s="1576"/>
      <c r="D57" s="1576"/>
      <c r="E57" s="1576"/>
      <c r="F57" s="1576"/>
      <c r="G57" s="1576"/>
      <c r="H57" s="1576"/>
      <c r="I57" s="1576"/>
    </row>
    <row r="58" spans="1:10" ht="16.5">
      <c r="A58" s="455"/>
      <c r="B58" s="455"/>
      <c r="C58" s="455"/>
      <c r="D58" s="455"/>
      <c r="E58" s="455"/>
      <c r="F58" s="455"/>
      <c r="G58" s="455"/>
      <c r="H58" s="455"/>
      <c r="I58" s="455"/>
    </row>
    <row r="59" spans="1:10" ht="37.5" customHeight="1">
      <c r="A59" s="1004" t="s">
        <v>559</v>
      </c>
      <c r="B59" s="1004"/>
      <c r="C59" s="1004"/>
      <c r="D59" s="1004"/>
      <c r="E59" s="1004"/>
      <c r="F59" s="1004"/>
      <c r="G59" s="1004"/>
      <c r="H59" s="1004"/>
      <c r="I59" s="1004"/>
    </row>
    <row r="60" spans="1:10" ht="61.5" customHeight="1">
      <c r="A60" s="469" t="s">
        <v>491</v>
      </c>
      <c r="B60" s="1004" t="s">
        <v>560</v>
      </c>
      <c r="C60" s="1004"/>
      <c r="D60" s="1004"/>
      <c r="E60" s="1004"/>
      <c r="F60" s="1004"/>
      <c r="G60" s="1004"/>
      <c r="H60" s="1004"/>
      <c r="I60" s="1004"/>
    </row>
    <row r="61" spans="1:10" ht="53.25" customHeight="1">
      <c r="A61" s="469" t="s">
        <v>493</v>
      </c>
      <c r="B61" s="1004" t="s">
        <v>563</v>
      </c>
      <c r="C61" s="1004"/>
      <c r="D61" s="1004"/>
      <c r="E61" s="1004"/>
      <c r="F61" s="1004"/>
      <c r="G61" s="1004"/>
      <c r="H61" s="1004"/>
      <c r="I61" s="1004"/>
    </row>
    <row r="62" spans="1:10" ht="63" customHeight="1">
      <c r="A62" s="469" t="s">
        <v>495</v>
      </c>
      <c r="B62" s="1004" t="s">
        <v>564</v>
      </c>
      <c r="C62" s="1004"/>
      <c r="D62" s="1004"/>
      <c r="E62" s="1004"/>
      <c r="F62" s="1004"/>
      <c r="G62" s="1004"/>
      <c r="H62" s="1004"/>
      <c r="I62" s="1004"/>
    </row>
    <row r="63" spans="1:10" ht="62.25" customHeight="1">
      <c r="A63" s="469" t="s">
        <v>497</v>
      </c>
      <c r="B63" s="1004" t="s">
        <v>565</v>
      </c>
      <c r="C63" s="1004"/>
      <c r="D63" s="1004"/>
      <c r="E63" s="1004"/>
      <c r="F63" s="1004"/>
      <c r="G63" s="1004"/>
      <c r="H63" s="1004"/>
      <c r="I63" s="1004"/>
    </row>
    <row r="64" spans="1:10" ht="64.5" customHeight="1">
      <c r="A64" s="469" t="s">
        <v>499</v>
      </c>
      <c r="B64" s="1004" t="s">
        <v>566</v>
      </c>
      <c r="C64" s="1004"/>
      <c r="D64" s="1004"/>
      <c r="E64" s="1004"/>
      <c r="F64" s="1004"/>
      <c r="G64" s="1004"/>
      <c r="H64" s="1004"/>
      <c r="I64" s="1004"/>
    </row>
    <row r="65" spans="1:10" ht="62.25" customHeight="1">
      <c r="A65" s="469" t="s">
        <v>561</v>
      </c>
      <c r="B65" s="1004" t="s">
        <v>567</v>
      </c>
      <c r="C65" s="1004"/>
      <c r="D65" s="1004"/>
      <c r="E65" s="1004"/>
      <c r="F65" s="1004"/>
      <c r="G65" s="1004"/>
      <c r="H65" s="1004"/>
      <c r="I65" s="1004"/>
    </row>
    <row r="66" spans="1:10" ht="60.75" customHeight="1">
      <c r="A66" s="469" t="s">
        <v>562</v>
      </c>
      <c r="B66" s="1004" t="s">
        <v>568</v>
      </c>
      <c r="C66" s="1004"/>
      <c r="D66" s="1004"/>
      <c r="E66" s="1004"/>
      <c r="F66" s="1004"/>
      <c r="G66" s="1004"/>
      <c r="H66" s="1004"/>
      <c r="I66" s="1004"/>
    </row>
    <row r="67" spans="1:10" ht="72" customHeight="1">
      <c r="A67" s="469" t="s">
        <v>569</v>
      </c>
      <c r="B67" s="1004" t="s">
        <v>1019</v>
      </c>
      <c r="C67" s="1004"/>
      <c r="D67" s="1004"/>
      <c r="E67" s="1004"/>
      <c r="F67" s="1004"/>
      <c r="G67" s="1004"/>
      <c r="H67" s="1004"/>
      <c r="I67" s="1004"/>
    </row>
    <row r="68" spans="1:10" ht="60" customHeight="1">
      <c r="A68" s="469" t="s">
        <v>570</v>
      </c>
      <c r="B68" s="1004" t="s">
        <v>571</v>
      </c>
      <c r="C68" s="1004"/>
      <c r="D68" s="1004"/>
      <c r="E68" s="1004"/>
      <c r="F68" s="1004"/>
      <c r="G68" s="1004"/>
      <c r="H68" s="1004"/>
      <c r="I68" s="1004"/>
    </row>
    <row r="69" spans="1:10" ht="21" customHeight="1">
      <c r="A69" s="1149" t="s">
        <v>415</v>
      </c>
      <c r="B69" s="1149"/>
      <c r="C69" s="1149"/>
      <c r="D69" s="1149"/>
      <c r="E69" s="1573" t="s">
        <v>415</v>
      </c>
      <c r="F69" s="1573"/>
      <c r="G69" s="1573"/>
      <c r="H69" s="1573"/>
      <c r="I69" s="1573"/>
      <c r="J69" s="439"/>
    </row>
    <row r="70" spans="1:10" ht="33" customHeight="1">
      <c r="A70" s="1353" t="s">
        <v>416</v>
      </c>
      <c r="B70" s="1353"/>
      <c r="C70" s="1353"/>
      <c r="D70" s="1353"/>
      <c r="E70" s="1577" t="s">
        <v>417</v>
      </c>
      <c r="F70" s="1577"/>
      <c r="G70" s="1577"/>
      <c r="H70" s="1577"/>
      <c r="I70" s="1577"/>
      <c r="J70" s="439"/>
    </row>
    <row r="71" spans="1:10" ht="20.25" customHeight="1">
      <c r="A71" s="449" t="s">
        <v>517</v>
      </c>
      <c r="B71" s="450"/>
      <c r="C71" s="450"/>
      <c r="D71" s="450"/>
      <c r="E71" s="450"/>
      <c r="F71" s="450"/>
      <c r="G71" s="450"/>
      <c r="H71" s="450"/>
      <c r="I71" s="452" t="s">
        <v>618</v>
      </c>
      <c r="J71" s="439"/>
    </row>
    <row r="72" spans="1:10" ht="24" customHeight="1">
      <c r="A72" s="1578"/>
      <c r="B72" s="1578"/>
      <c r="C72" s="1578"/>
      <c r="D72" s="1578"/>
      <c r="E72" s="1578"/>
      <c r="F72" s="1578"/>
      <c r="G72" s="1578"/>
      <c r="H72" s="1578"/>
      <c r="I72" s="1578"/>
      <c r="J72" s="439"/>
    </row>
    <row r="73" spans="1:10" ht="84" customHeight="1">
      <c r="A73" s="469" t="s">
        <v>572</v>
      </c>
      <c r="B73" s="1004" t="s">
        <v>573</v>
      </c>
      <c r="C73" s="1004"/>
      <c r="D73" s="1004"/>
      <c r="E73" s="1004"/>
      <c r="F73" s="1004"/>
      <c r="G73" s="1004"/>
      <c r="H73" s="1004"/>
      <c r="I73" s="1004"/>
    </row>
    <row r="74" spans="1:10" ht="30" customHeight="1">
      <c r="A74" s="471" t="s">
        <v>574</v>
      </c>
      <c r="B74" s="470"/>
      <c r="C74" s="470"/>
      <c r="D74" s="470"/>
      <c r="E74" s="470"/>
      <c r="F74" s="470"/>
      <c r="G74" s="470"/>
      <c r="H74" s="470"/>
      <c r="I74" s="470"/>
    </row>
    <row r="75" spans="1:10" ht="42" customHeight="1">
      <c r="A75" s="1579" t="s">
        <v>575</v>
      </c>
      <c r="B75" s="1579"/>
      <c r="C75" s="1579"/>
      <c r="D75" s="1579"/>
      <c r="E75" s="1579"/>
      <c r="F75" s="1579"/>
      <c r="G75" s="1579"/>
      <c r="H75" s="1579"/>
      <c r="I75" s="1579"/>
    </row>
    <row r="76" spans="1:10" ht="80.25" customHeight="1">
      <c r="A76" s="469" t="s">
        <v>491</v>
      </c>
      <c r="B76" s="1004" t="s">
        <v>576</v>
      </c>
      <c r="C76" s="1004"/>
      <c r="D76" s="1004"/>
      <c r="E76" s="1004"/>
      <c r="F76" s="1004"/>
      <c r="G76" s="1004"/>
      <c r="H76" s="1004"/>
      <c r="I76" s="1004"/>
    </row>
    <row r="77" spans="1:10" ht="72" customHeight="1">
      <c r="A77" s="469" t="s">
        <v>493</v>
      </c>
      <c r="B77" s="1004" t="s">
        <v>577</v>
      </c>
      <c r="C77" s="1004"/>
      <c r="D77" s="1004"/>
      <c r="E77" s="1004"/>
      <c r="F77" s="1004"/>
      <c r="G77" s="1004"/>
      <c r="H77" s="1004"/>
      <c r="I77" s="1004"/>
    </row>
    <row r="78" spans="1:10" ht="55.5" customHeight="1">
      <c r="A78" s="469" t="s">
        <v>495</v>
      </c>
      <c r="B78" s="1004" t="s">
        <v>578</v>
      </c>
      <c r="C78" s="1004"/>
      <c r="D78" s="1004"/>
      <c r="E78" s="1004"/>
      <c r="F78" s="1004"/>
      <c r="G78" s="1004"/>
      <c r="H78" s="1004"/>
      <c r="I78" s="1004"/>
    </row>
    <row r="79" spans="1:10" ht="69.75" customHeight="1">
      <c r="A79" s="469" t="s">
        <v>497</v>
      </c>
      <c r="B79" s="1004" t="s">
        <v>579</v>
      </c>
      <c r="C79" s="1004"/>
      <c r="D79" s="1004"/>
      <c r="E79" s="1004"/>
      <c r="F79" s="1004"/>
      <c r="G79" s="1004"/>
      <c r="H79" s="1004"/>
      <c r="I79" s="1004"/>
    </row>
    <row r="80" spans="1:10" ht="56.25" customHeight="1">
      <c r="A80" s="469" t="s">
        <v>499</v>
      </c>
      <c r="B80" s="1004" t="s">
        <v>580</v>
      </c>
      <c r="C80" s="1004"/>
      <c r="D80" s="1004"/>
      <c r="E80" s="1004"/>
      <c r="F80" s="1004"/>
      <c r="G80" s="1004"/>
      <c r="H80" s="1004"/>
      <c r="I80" s="1004"/>
    </row>
    <row r="81" spans="1:10" ht="70.5" customHeight="1">
      <c r="A81" s="469" t="s">
        <v>561</v>
      </c>
      <c r="B81" s="1004" t="s">
        <v>581</v>
      </c>
      <c r="C81" s="1004"/>
      <c r="D81" s="1004"/>
      <c r="E81" s="1004"/>
      <c r="F81" s="1004"/>
      <c r="G81" s="1004"/>
      <c r="H81" s="1004"/>
      <c r="I81" s="1004"/>
    </row>
    <row r="82" spans="1:10" ht="86.25" customHeight="1">
      <c r="A82" s="469" t="s">
        <v>562</v>
      </c>
      <c r="B82" s="1004" t="s">
        <v>582</v>
      </c>
      <c r="C82" s="1004"/>
      <c r="D82" s="1004"/>
      <c r="E82" s="1004"/>
      <c r="F82" s="1004"/>
      <c r="G82" s="1004"/>
      <c r="H82" s="1004"/>
      <c r="I82" s="1004"/>
    </row>
    <row r="83" spans="1:10" ht="72" customHeight="1">
      <c r="A83" s="469" t="s">
        <v>569</v>
      </c>
      <c r="B83" s="1004" t="s">
        <v>583</v>
      </c>
      <c r="C83" s="1004"/>
      <c r="D83" s="1004"/>
      <c r="E83" s="1004"/>
      <c r="F83" s="1004"/>
      <c r="G83" s="1004"/>
      <c r="H83" s="1004"/>
      <c r="I83" s="1004"/>
    </row>
    <row r="84" spans="1:10" ht="21" customHeight="1">
      <c r="A84" s="1149" t="s">
        <v>415</v>
      </c>
      <c r="B84" s="1149"/>
      <c r="C84" s="1149"/>
      <c r="D84" s="1149"/>
      <c r="E84" s="1573" t="s">
        <v>415</v>
      </c>
      <c r="F84" s="1573"/>
      <c r="G84" s="1573"/>
      <c r="H84" s="1573"/>
      <c r="I84" s="1573"/>
      <c r="J84" s="439"/>
    </row>
    <row r="85" spans="1:10" ht="33" customHeight="1">
      <c r="A85" s="1353" t="s">
        <v>416</v>
      </c>
      <c r="B85" s="1353"/>
      <c r="C85" s="1353"/>
      <c r="D85" s="1353"/>
      <c r="E85" s="1577" t="s">
        <v>417</v>
      </c>
      <c r="F85" s="1577"/>
      <c r="G85" s="1577"/>
      <c r="H85" s="1577"/>
      <c r="I85" s="1577"/>
      <c r="J85" s="439"/>
    </row>
    <row r="86" spans="1:10" ht="20.25" customHeight="1">
      <c r="A86" s="449" t="s">
        <v>517</v>
      </c>
      <c r="B86" s="450"/>
      <c r="C86" s="450"/>
      <c r="D86" s="450"/>
      <c r="E86" s="450"/>
      <c r="F86" s="450"/>
      <c r="G86" s="450"/>
      <c r="H86" s="450"/>
      <c r="I86" s="452" t="s">
        <v>619</v>
      </c>
      <c r="J86" s="439"/>
    </row>
    <row r="87" spans="1:10" ht="7.5" customHeight="1">
      <c r="A87" s="1576"/>
      <c r="B87" s="1576"/>
      <c r="C87" s="1576"/>
      <c r="D87" s="1576"/>
      <c r="E87" s="1576"/>
      <c r="F87" s="1576"/>
      <c r="G87" s="1576"/>
      <c r="H87" s="1576"/>
      <c r="I87" s="1576"/>
    </row>
    <row r="88" spans="1:10" ht="89.25" customHeight="1">
      <c r="A88" s="469" t="s">
        <v>570</v>
      </c>
      <c r="B88" s="1004" t="s">
        <v>584</v>
      </c>
      <c r="C88" s="1004"/>
      <c r="D88" s="1004"/>
      <c r="E88" s="1004"/>
      <c r="F88" s="1004"/>
      <c r="G88" s="1004"/>
      <c r="H88" s="1004"/>
      <c r="I88" s="1004"/>
    </row>
    <row r="89" spans="1:10" ht="75" customHeight="1">
      <c r="A89" s="469" t="s">
        <v>572</v>
      </c>
      <c r="B89" s="1004" t="s">
        <v>593</v>
      </c>
      <c r="C89" s="1004"/>
      <c r="D89" s="1004"/>
      <c r="E89" s="1004"/>
      <c r="F89" s="1004"/>
      <c r="G89" s="1004"/>
      <c r="H89" s="1004"/>
      <c r="I89" s="1004"/>
    </row>
    <row r="90" spans="1:10" ht="64.5" customHeight="1">
      <c r="A90" s="469" t="s">
        <v>585</v>
      </c>
      <c r="B90" s="1004" t="s">
        <v>594</v>
      </c>
      <c r="C90" s="1004"/>
      <c r="D90" s="1004"/>
      <c r="E90" s="1004"/>
      <c r="F90" s="1004"/>
      <c r="G90" s="1004"/>
      <c r="H90" s="1004"/>
      <c r="I90" s="1004"/>
    </row>
    <row r="91" spans="1:10" ht="95.25" customHeight="1">
      <c r="A91" s="469" t="s">
        <v>586</v>
      </c>
      <c r="B91" s="1004" t="s">
        <v>595</v>
      </c>
      <c r="C91" s="1004"/>
      <c r="D91" s="1004"/>
      <c r="E91" s="1004"/>
      <c r="F91" s="1004"/>
      <c r="G91" s="1004"/>
      <c r="H91" s="1004"/>
      <c r="I91" s="1004"/>
    </row>
    <row r="92" spans="1:10" ht="73.5" customHeight="1">
      <c r="A92" s="469" t="s">
        <v>587</v>
      </c>
      <c r="B92" s="1004" t="s">
        <v>596</v>
      </c>
      <c r="C92" s="1004"/>
      <c r="D92" s="1004"/>
      <c r="E92" s="1004"/>
      <c r="F92" s="1004"/>
      <c r="G92" s="1004"/>
      <c r="H92" s="1004"/>
      <c r="I92" s="1004"/>
    </row>
    <row r="93" spans="1:10" ht="58.5" customHeight="1">
      <c r="A93" s="469" t="s">
        <v>588</v>
      </c>
      <c r="B93" s="1004" t="s">
        <v>597</v>
      </c>
      <c r="C93" s="1004"/>
      <c r="D93" s="1004"/>
      <c r="E93" s="1004"/>
      <c r="F93" s="1004"/>
      <c r="G93" s="1004"/>
      <c r="H93" s="1004"/>
      <c r="I93" s="1004"/>
    </row>
    <row r="94" spans="1:10" ht="111.75" customHeight="1">
      <c r="A94" s="469" t="s">
        <v>589</v>
      </c>
      <c r="B94" s="1004" t="s">
        <v>598</v>
      </c>
      <c r="C94" s="1004"/>
      <c r="D94" s="1004"/>
      <c r="E94" s="1004"/>
      <c r="F94" s="1004"/>
      <c r="G94" s="1004"/>
      <c r="H94" s="1004"/>
      <c r="I94" s="1004"/>
    </row>
    <row r="95" spans="1:10" ht="84.75" customHeight="1">
      <c r="A95" s="469" t="s">
        <v>590</v>
      </c>
      <c r="B95" s="1004" t="s">
        <v>599</v>
      </c>
      <c r="C95" s="1004"/>
      <c r="D95" s="1004"/>
      <c r="E95" s="1004"/>
      <c r="F95" s="1004"/>
      <c r="G95" s="1004"/>
      <c r="H95" s="1004"/>
      <c r="I95" s="1004"/>
    </row>
    <row r="96" spans="1:10" ht="84.75" customHeight="1">
      <c r="A96" s="469" t="s">
        <v>591</v>
      </c>
      <c r="B96" s="1004" t="s">
        <v>600</v>
      </c>
      <c r="C96" s="1004"/>
      <c r="D96" s="1004"/>
      <c r="E96" s="1004"/>
      <c r="F96" s="1004"/>
      <c r="G96" s="1004"/>
      <c r="H96" s="1004"/>
      <c r="I96" s="1004"/>
    </row>
    <row r="97" spans="1:10" ht="21" customHeight="1">
      <c r="A97" s="1149" t="s">
        <v>415</v>
      </c>
      <c r="B97" s="1149"/>
      <c r="C97" s="1149"/>
      <c r="D97" s="1149"/>
      <c r="E97" s="1573" t="s">
        <v>415</v>
      </c>
      <c r="F97" s="1573"/>
      <c r="G97" s="1573"/>
      <c r="H97" s="1573"/>
      <c r="I97" s="1573"/>
      <c r="J97" s="439"/>
    </row>
    <row r="98" spans="1:10" ht="33" customHeight="1">
      <c r="A98" s="1353" t="s">
        <v>416</v>
      </c>
      <c r="B98" s="1353"/>
      <c r="C98" s="1353"/>
      <c r="D98" s="1353"/>
      <c r="E98" s="1577" t="s">
        <v>417</v>
      </c>
      <c r="F98" s="1577"/>
      <c r="G98" s="1577"/>
      <c r="H98" s="1577"/>
      <c r="I98" s="1577"/>
      <c r="J98" s="439"/>
    </row>
    <row r="99" spans="1:10" ht="19.5" customHeight="1">
      <c r="A99" s="449" t="s">
        <v>517</v>
      </c>
      <c r="B99" s="450"/>
      <c r="C99" s="450"/>
      <c r="D99" s="450"/>
      <c r="E99" s="450"/>
      <c r="F99" s="450"/>
      <c r="G99" s="450"/>
      <c r="H99" s="450"/>
      <c r="I99" s="452" t="s">
        <v>620</v>
      </c>
    </row>
    <row r="100" spans="1:10" ht="10.5" customHeight="1">
      <c r="A100" s="456"/>
      <c r="B100" s="453"/>
      <c r="C100" s="453"/>
      <c r="D100" s="453"/>
      <c r="E100" s="453"/>
      <c r="F100" s="453"/>
      <c r="G100" s="453"/>
      <c r="H100" s="453"/>
      <c r="I100" s="453"/>
    </row>
    <row r="101" spans="1:10" ht="79.5" customHeight="1">
      <c r="A101" s="469" t="s">
        <v>592</v>
      </c>
      <c r="B101" s="1004" t="s">
        <v>601</v>
      </c>
      <c r="C101" s="1004"/>
      <c r="D101" s="1004"/>
      <c r="E101" s="1004"/>
      <c r="F101" s="1004"/>
      <c r="G101" s="1004"/>
      <c r="H101" s="1004"/>
      <c r="I101" s="1004"/>
    </row>
    <row r="102" spans="1:10" ht="72" customHeight="1">
      <c r="A102" s="469" t="s">
        <v>602</v>
      </c>
      <c r="B102" s="1004" t="s">
        <v>603</v>
      </c>
      <c r="C102" s="1004"/>
      <c r="D102" s="1004"/>
      <c r="E102" s="1004"/>
      <c r="F102" s="1004"/>
      <c r="G102" s="1004"/>
      <c r="H102" s="1004"/>
      <c r="I102" s="1004"/>
    </row>
    <row r="103" spans="1:10" ht="72.75" customHeight="1">
      <c r="A103" s="469" t="s">
        <v>604</v>
      </c>
      <c r="B103" s="1004" t="s">
        <v>605</v>
      </c>
      <c r="C103" s="1004"/>
      <c r="D103" s="1004"/>
      <c r="E103" s="1004"/>
      <c r="F103" s="1004"/>
      <c r="G103" s="1004"/>
      <c r="H103" s="1004"/>
      <c r="I103" s="1004"/>
    </row>
    <row r="104" spans="1:10" ht="30" customHeight="1">
      <c r="A104" s="471" t="s">
        <v>606</v>
      </c>
      <c r="B104" s="470"/>
      <c r="C104" s="470"/>
      <c r="D104" s="470"/>
      <c r="E104" s="470"/>
      <c r="F104" s="470"/>
      <c r="G104" s="470"/>
      <c r="H104" s="470"/>
      <c r="I104" s="470"/>
    </row>
    <row r="105" spans="1:10" ht="32.25" customHeight="1">
      <c r="A105" s="469" t="s">
        <v>491</v>
      </c>
      <c r="B105" s="1004" t="s">
        <v>445</v>
      </c>
      <c r="C105" s="1004"/>
      <c r="D105" s="1004"/>
      <c r="E105" s="1004"/>
      <c r="F105" s="1004"/>
      <c r="G105" s="1004"/>
      <c r="H105" s="1004"/>
      <c r="I105" s="1004"/>
    </row>
    <row r="106" spans="1:10" ht="44.25" customHeight="1">
      <c r="A106" s="469" t="s">
        <v>493</v>
      </c>
      <c r="B106" s="1004" t="s">
        <v>607</v>
      </c>
      <c r="C106" s="1004"/>
      <c r="D106" s="1004"/>
      <c r="E106" s="1004"/>
      <c r="F106" s="1004"/>
      <c r="G106" s="1004"/>
      <c r="H106" s="1004"/>
      <c r="I106" s="1004"/>
    </row>
    <row r="107" spans="1:10" ht="12" customHeight="1">
      <c r="A107" s="469"/>
      <c r="B107" s="468"/>
      <c r="C107" s="468"/>
      <c r="D107" s="468"/>
      <c r="E107" s="468"/>
      <c r="F107" s="468"/>
      <c r="G107" s="468"/>
      <c r="H107" s="468"/>
      <c r="I107" s="468"/>
    </row>
    <row r="108" spans="1:10" ht="30" customHeight="1">
      <c r="A108" s="471" t="s">
        <v>608</v>
      </c>
      <c r="B108" s="470"/>
      <c r="C108" s="470"/>
      <c r="D108" s="470"/>
      <c r="E108" s="470"/>
      <c r="F108" s="470"/>
      <c r="G108" s="470"/>
      <c r="H108" s="470"/>
      <c r="I108" s="470"/>
    </row>
    <row r="109" spans="1:10" ht="40.5" customHeight="1">
      <c r="A109" s="1579" t="s">
        <v>609</v>
      </c>
      <c r="B109" s="1579"/>
      <c r="C109" s="1579"/>
      <c r="D109" s="1579"/>
      <c r="E109" s="1579"/>
      <c r="F109" s="1579"/>
      <c r="G109" s="1579"/>
      <c r="H109" s="1579"/>
      <c r="I109" s="1579"/>
    </row>
    <row r="110" spans="1:10" ht="30" customHeight="1">
      <c r="A110" s="471" t="s">
        <v>610</v>
      </c>
      <c r="B110" s="470"/>
      <c r="C110" s="470"/>
      <c r="D110" s="470"/>
      <c r="E110" s="470"/>
      <c r="F110" s="470"/>
      <c r="G110" s="470"/>
      <c r="H110" s="470"/>
      <c r="I110" s="470"/>
    </row>
    <row r="111" spans="1:10" ht="62.25" customHeight="1">
      <c r="A111" s="469" t="s">
        <v>491</v>
      </c>
      <c r="B111" s="1004" t="s">
        <v>611</v>
      </c>
      <c r="C111" s="1004"/>
      <c r="D111" s="1004"/>
      <c r="E111" s="1004"/>
      <c r="F111" s="1004"/>
      <c r="G111" s="1004"/>
      <c r="H111" s="1004"/>
      <c r="I111" s="1004"/>
    </row>
    <row r="112" spans="1:10" ht="45" customHeight="1">
      <c r="A112" s="469" t="s">
        <v>493</v>
      </c>
      <c r="B112" s="1004" t="s">
        <v>612</v>
      </c>
      <c r="C112" s="1004"/>
      <c r="D112" s="1004"/>
      <c r="E112" s="1004"/>
      <c r="F112" s="1004"/>
      <c r="G112" s="1004"/>
      <c r="H112" s="1004"/>
      <c r="I112" s="1004"/>
    </row>
    <row r="113" spans="1:10" ht="55.5" customHeight="1">
      <c r="A113" s="469" t="s">
        <v>495</v>
      </c>
      <c r="B113" s="1004" t="s">
        <v>613</v>
      </c>
      <c r="C113" s="1004"/>
      <c r="D113" s="1004"/>
      <c r="E113" s="1004"/>
      <c r="F113" s="1004"/>
      <c r="G113" s="1004"/>
      <c r="H113" s="1004"/>
      <c r="I113" s="1004"/>
    </row>
    <row r="114" spans="1:10" ht="58.5" customHeight="1">
      <c r="A114" s="469" t="s">
        <v>497</v>
      </c>
      <c r="B114" s="1004" t="s">
        <v>614</v>
      </c>
      <c r="C114" s="1004"/>
      <c r="D114" s="1004"/>
      <c r="E114" s="1004"/>
      <c r="F114" s="1004"/>
      <c r="G114" s="1004"/>
      <c r="H114" s="1004"/>
      <c r="I114" s="1004"/>
    </row>
    <row r="115" spans="1:10" ht="54" customHeight="1">
      <c r="A115" s="469" t="s">
        <v>499</v>
      </c>
      <c r="B115" s="1004" t="s">
        <v>615</v>
      </c>
      <c r="C115" s="1004"/>
      <c r="D115" s="1004"/>
      <c r="E115" s="1004"/>
      <c r="F115" s="1004"/>
      <c r="G115" s="1004"/>
      <c r="H115" s="1004"/>
      <c r="I115" s="1004"/>
    </row>
    <row r="116" spans="1:10" ht="17.45" customHeight="1">
      <c r="A116" s="456"/>
      <c r="B116" s="453"/>
      <c r="C116" s="453"/>
      <c r="D116" s="453"/>
      <c r="E116" s="453"/>
      <c r="F116" s="453"/>
      <c r="G116" s="453"/>
      <c r="H116" s="453"/>
      <c r="I116" s="453"/>
    </row>
    <row r="117" spans="1:10" ht="21" customHeight="1">
      <c r="A117" s="1149" t="s">
        <v>415</v>
      </c>
      <c r="B117" s="1149"/>
      <c r="C117" s="1149"/>
      <c r="D117" s="1149"/>
      <c r="E117" s="1573" t="s">
        <v>415</v>
      </c>
      <c r="F117" s="1573"/>
      <c r="G117" s="1573"/>
      <c r="H117" s="1573"/>
      <c r="I117" s="1573"/>
      <c r="J117" s="439"/>
    </row>
    <row r="118" spans="1:10" ht="33" customHeight="1">
      <c r="A118" s="1353" t="s">
        <v>416</v>
      </c>
      <c r="B118" s="1353"/>
      <c r="C118" s="1353"/>
      <c r="D118" s="1353"/>
      <c r="E118" s="1577" t="s">
        <v>417</v>
      </c>
      <c r="F118" s="1577"/>
      <c r="G118" s="1577"/>
      <c r="H118" s="1577"/>
      <c r="I118" s="1577"/>
      <c r="J118" s="439"/>
    </row>
    <row r="119" spans="1:10" ht="22.5" customHeight="1">
      <c r="A119" s="449" t="s">
        <v>517</v>
      </c>
      <c r="B119" s="450"/>
      <c r="C119" s="450"/>
      <c r="D119" s="450"/>
      <c r="E119" s="450"/>
      <c r="F119" s="450"/>
      <c r="G119" s="450"/>
      <c r="H119" s="450"/>
      <c r="I119" s="452" t="s">
        <v>621</v>
      </c>
      <c r="J119" s="439"/>
    </row>
    <row r="120" spans="1:10" ht="30.75" customHeight="1">
      <c r="A120" s="456"/>
      <c r="B120" s="1574"/>
      <c r="C120" s="1574"/>
      <c r="D120" s="1574"/>
      <c r="E120" s="1574"/>
      <c r="F120" s="1574"/>
      <c r="G120" s="1574"/>
      <c r="H120" s="1574"/>
      <c r="I120" s="1574"/>
    </row>
    <row r="121" spans="1:10" ht="21.95" customHeight="1">
      <c r="A121" s="384"/>
      <c r="B121" s="448"/>
      <c r="C121" s="457"/>
      <c r="D121" s="457"/>
      <c r="E121" s="457"/>
      <c r="F121" s="448"/>
      <c r="G121" s="457"/>
      <c r="H121" s="457"/>
      <c r="I121" s="457"/>
    </row>
    <row r="122" spans="1:10" ht="21.95" customHeight="1">
      <c r="A122" s="384"/>
      <c r="B122" s="1580" t="s">
        <v>472</v>
      </c>
      <c r="C122" s="1580"/>
      <c r="D122" s="458"/>
      <c r="E122" s="458"/>
      <c r="F122" s="1580" t="s">
        <v>472</v>
      </c>
      <c r="G122" s="1580"/>
      <c r="H122" s="458"/>
      <c r="I122" s="458"/>
    </row>
    <row r="123" spans="1:10" ht="35.25" customHeight="1">
      <c r="A123" s="384"/>
      <c r="B123" s="1582" t="s">
        <v>416</v>
      </c>
      <c r="C123" s="1582"/>
      <c r="D123" s="1582"/>
      <c r="E123" s="1582"/>
      <c r="F123" s="1582" t="s">
        <v>417</v>
      </c>
      <c r="G123" s="1582"/>
      <c r="H123" s="1582"/>
      <c r="I123" s="1582"/>
    </row>
    <row r="124" spans="1:10" ht="21.95" customHeight="1">
      <c r="A124" s="384"/>
      <c r="B124" s="459"/>
      <c r="C124" s="460"/>
      <c r="D124" s="460"/>
      <c r="E124" s="460"/>
      <c r="F124" s="461"/>
      <c r="G124" s="461"/>
      <c r="H124" s="461"/>
      <c r="I124" s="461"/>
    </row>
    <row r="125" spans="1:10" ht="21.95" customHeight="1">
      <c r="A125" s="384"/>
      <c r="B125" s="1149" t="s">
        <v>473</v>
      </c>
      <c r="C125" s="1149"/>
      <c r="D125" s="1149"/>
      <c r="E125" s="1149"/>
      <c r="F125" s="1149" t="s">
        <v>473</v>
      </c>
      <c r="G125" s="1149"/>
      <c r="H125" s="1149"/>
      <c r="I125" s="1149"/>
    </row>
    <row r="126" spans="1:10" ht="21.95" customHeight="1">
      <c r="A126" s="384"/>
      <c r="B126" s="448"/>
      <c r="C126" s="460"/>
      <c r="D126" s="460"/>
      <c r="E126" s="460"/>
      <c r="F126" s="448"/>
      <c r="G126" s="460"/>
      <c r="H126" s="460"/>
      <c r="I126" s="460"/>
    </row>
    <row r="127" spans="1:10" ht="21.95" customHeight="1">
      <c r="A127" s="384"/>
      <c r="B127" s="448"/>
      <c r="C127" s="460"/>
      <c r="D127" s="460"/>
      <c r="E127" s="460"/>
      <c r="F127" s="448"/>
      <c r="G127" s="460"/>
      <c r="H127" s="460"/>
      <c r="I127" s="460"/>
    </row>
    <row r="128" spans="1:10" ht="21.95" customHeight="1">
      <c r="A128" s="384"/>
      <c r="B128" s="450" t="s">
        <v>474</v>
      </c>
      <c r="C128" s="462"/>
      <c r="D128" s="450"/>
      <c r="E128" s="450"/>
      <c r="F128" s="1581" t="s">
        <v>474</v>
      </c>
      <c r="G128" s="1581"/>
      <c r="H128" s="1581"/>
      <c r="I128" s="1581"/>
    </row>
    <row r="129" spans="1:9" ht="21.95" customHeight="1">
      <c r="A129" s="384"/>
      <c r="B129" s="450" t="s">
        <v>6</v>
      </c>
      <c r="C129" s="462"/>
      <c r="D129" s="450"/>
      <c r="E129" s="450"/>
      <c r="F129" s="450" t="s">
        <v>552</v>
      </c>
      <c r="G129" s="458"/>
      <c r="H129" s="458"/>
      <c r="I129" s="458"/>
    </row>
    <row r="130" spans="1:9" ht="21.95" customHeight="1">
      <c r="A130" s="384"/>
      <c r="B130" s="458"/>
      <c r="C130" s="460"/>
      <c r="D130" s="460"/>
      <c r="E130" s="460"/>
      <c r="F130" s="458"/>
      <c r="G130" s="460"/>
      <c r="H130" s="460"/>
      <c r="I130" s="460"/>
    </row>
    <row r="131" spans="1:9" ht="21.95" customHeight="1">
      <c r="A131" s="384"/>
      <c r="B131" s="1149" t="s">
        <v>475</v>
      </c>
      <c r="C131" s="1149"/>
      <c r="D131" s="1149"/>
      <c r="E131" s="1149"/>
      <c r="F131" s="1149" t="s">
        <v>475</v>
      </c>
      <c r="G131" s="1149"/>
      <c r="H131" s="1149"/>
      <c r="I131" s="1149"/>
    </row>
    <row r="132" spans="1:9" ht="21.95" customHeight="1">
      <c r="A132" s="384"/>
      <c r="B132" s="450" t="s">
        <v>474</v>
      </c>
      <c r="C132" s="450"/>
      <c r="D132" s="450"/>
      <c r="E132" s="450"/>
      <c r="F132" s="450" t="s">
        <v>474</v>
      </c>
      <c r="G132" s="410"/>
      <c r="H132" s="410"/>
      <c r="I132" s="410"/>
    </row>
    <row r="133" spans="1:9" ht="21.95" customHeight="1">
      <c r="A133" s="384"/>
      <c r="B133" s="450" t="s">
        <v>6</v>
      </c>
      <c r="C133" s="450"/>
      <c r="D133" s="450"/>
      <c r="E133" s="450"/>
      <c r="F133" s="450" t="s">
        <v>6</v>
      </c>
      <c r="G133" s="384"/>
      <c r="H133" s="463"/>
      <c r="I133" s="463"/>
    </row>
    <row r="134" spans="1:9" ht="21.95" customHeight="1">
      <c r="A134" s="384"/>
      <c r="B134" s="384"/>
      <c r="C134" s="384"/>
      <c r="D134" s="384"/>
      <c r="E134" s="384"/>
      <c r="F134" s="384"/>
      <c r="G134" s="384"/>
      <c r="H134" s="384"/>
      <c r="I134" s="384"/>
    </row>
    <row r="135" spans="1:9" ht="21.95" customHeight="1">
      <c r="A135" s="384"/>
      <c r="B135" s="1149" t="s">
        <v>623</v>
      </c>
      <c r="C135" s="1149"/>
      <c r="D135" s="1149"/>
      <c r="E135" s="1149"/>
      <c r="F135" s="1149" t="s">
        <v>623</v>
      </c>
      <c r="G135" s="1149"/>
      <c r="H135" s="1149"/>
      <c r="I135" s="1149"/>
    </row>
    <row r="136" spans="1:9" ht="21.95" customHeight="1">
      <c r="A136" s="384"/>
      <c r="B136" s="450" t="s">
        <v>474</v>
      </c>
      <c r="C136" s="450"/>
      <c r="D136" s="450"/>
      <c r="E136" s="450"/>
      <c r="F136" s="450" t="s">
        <v>474</v>
      </c>
      <c r="G136" s="410"/>
      <c r="H136" s="410"/>
      <c r="I136" s="410"/>
    </row>
    <row r="137" spans="1:9" ht="21.95" customHeight="1">
      <c r="A137" s="457"/>
      <c r="B137" s="450" t="s">
        <v>6</v>
      </c>
      <c r="C137" s="450"/>
      <c r="D137" s="450"/>
      <c r="E137" s="450"/>
      <c r="F137" s="450" t="s">
        <v>6</v>
      </c>
      <c r="G137" s="457"/>
      <c r="H137" s="464"/>
      <c r="I137" s="464"/>
    </row>
    <row r="138" spans="1:9" ht="21.95" customHeight="1">
      <c r="A138" s="457"/>
      <c r="B138" s="450"/>
      <c r="C138" s="450"/>
      <c r="D138" s="450"/>
      <c r="E138" s="450"/>
      <c r="F138" s="450"/>
      <c r="G138" s="457"/>
      <c r="H138" s="464"/>
      <c r="I138" s="464"/>
    </row>
    <row r="139" spans="1:9" ht="21.95" customHeight="1">
      <c r="A139" s="457"/>
      <c r="B139" s="450"/>
      <c r="C139" s="450"/>
      <c r="D139" s="450"/>
      <c r="E139" s="450"/>
      <c r="F139" s="450"/>
      <c r="G139" s="457"/>
      <c r="H139" s="464"/>
      <c r="I139" s="464"/>
    </row>
    <row r="140" spans="1:9" ht="21.95" customHeight="1">
      <c r="A140" s="457"/>
      <c r="B140" s="450"/>
      <c r="C140" s="450"/>
      <c r="D140" s="450"/>
      <c r="E140" s="450"/>
      <c r="F140" s="450"/>
      <c r="G140" s="457"/>
      <c r="H140" s="464"/>
      <c r="I140" s="464"/>
    </row>
    <row r="141" spans="1:9" ht="21.95" customHeight="1">
      <c r="A141" s="457"/>
      <c r="B141" s="450"/>
      <c r="C141" s="450"/>
      <c r="D141" s="450"/>
      <c r="E141" s="450"/>
      <c r="F141" s="450"/>
      <c r="G141" s="457"/>
      <c r="H141" s="464"/>
      <c r="I141" s="464"/>
    </row>
    <row r="142" spans="1:9" ht="21.95" customHeight="1">
      <c r="A142" s="457"/>
      <c r="B142" s="450"/>
      <c r="C142" s="450"/>
      <c r="D142" s="450"/>
      <c r="E142" s="450"/>
      <c r="F142" s="450"/>
      <c r="G142" s="457"/>
      <c r="H142" s="464"/>
      <c r="I142" s="464"/>
    </row>
    <row r="143" spans="1:9" ht="21.95" customHeight="1">
      <c r="A143" s="457"/>
      <c r="B143" s="450"/>
      <c r="C143" s="450"/>
      <c r="D143" s="450"/>
      <c r="E143" s="450"/>
      <c r="F143" s="450"/>
      <c r="G143" s="457"/>
      <c r="H143" s="464"/>
      <c r="I143" s="464"/>
    </row>
    <row r="144" spans="1:9" ht="21.95" customHeight="1">
      <c r="A144" s="457"/>
      <c r="B144" s="450"/>
      <c r="C144" s="450"/>
      <c r="D144" s="450"/>
      <c r="E144" s="450"/>
      <c r="F144" s="450"/>
      <c r="G144" s="457"/>
      <c r="H144" s="464"/>
      <c r="I144" s="464"/>
    </row>
    <row r="145" spans="1:9" ht="21.95" customHeight="1">
      <c r="A145" s="457"/>
      <c r="B145" s="450"/>
      <c r="C145" s="450"/>
      <c r="D145" s="450"/>
      <c r="E145" s="450"/>
      <c r="F145" s="450"/>
      <c r="G145" s="457"/>
      <c r="H145" s="464"/>
      <c r="I145" s="464"/>
    </row>
    <row r="146" spans="1:9" ht="21.95" customHeight="1">
      <c r="A146" s="457"/>
      <c r="B146" s="450"/>
      <c r="C146" s="450"/>
      <c r="D146" s="450"/>
      <c r="E146" s="450"/>
      <c r="F146" s="450"/>
      <c r="G146" s="457"/>
      <c r="H146" s="464"/>
      <c r="I146" s="464"/>
    </row>
    <row r="147" spans="1:9" ht="21.95"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5" customHeight="1">
      <c r="A154" s="457"/>
      <c r="B154" s="450"/>
      <c r="C154" s="450"/>
      <c r="D154" s="450"/>
      <c r="E154" s="450"/>
      <c r="F154" s="450"/>
      <c r="G154" s="457"/>
      <c r="H154" s="464"/>
      <c r="I154" s="464"/>
    </row>
    <row r="155" spans="1:9" ht="21.95" customHeight="1">
      <c r="A155" s="457"/>
      <c r="B155" s="450"/>
      <c r="C155" s="450"/>
      <c r="D155" s="450"/>
      <c r="E155" s="450"/>
      <c r="F155" s="450"/>
      <c r="G155" s="457"/>
      <c r="H155" s="464"/>
      <c r="I155" s="464"/>
    </row>
    <row r="156" spans="1:9" ht="21.95" customHeight="1">
      <c r="A156" s="465"/>
      <c r="B156" s="381"/>
      <c r="C156" s="381"/>
      <c r="D156" s="381"/>
      <c r="E156" s="381"/>
      <c r="F156" s="381"/>
      <c r="G156" s="465"/>
      <c r="H156" s="466"/>
      <c r="I156" s="466"/>
    </row>
    <row r="157" spans="1:9" ht="21.95" customHeight="1">
      <c r="A157" s="449" t="s">
        <v>517</v>
      </c>
      <c r="B157" s="450"/>
      <c r="C157" s="450"/>
      <c r="D157" s="450"/>
      <c r="E157" s="450"/>
      <c r="F157" s="450"/>
      <c r="G157" s="450"/>
      <c r="H157" s="450"/>
      <c r="I157" s="452" t="s">
        <v>622</v>
      </c>
    </row>
    <row r="158" spans="1:9" ht="21.95" customHeight="1">
      <c r="A158" s="384"/>
      <c r="B158" s="450"/>
      <c r="C158" s="450"/>
      <c r="D158" s="450"/>
      <c r="E158" s="450"/>
      <c r="F158" s="450"/>
      <c r="G158" s="384"/>
      <c r="H158" s="384"/>
      <c r="I158" s="384"/>
    </row>
    <row r="159" spans="1:9" ht="21.95" customHeight="1">
      <c r="A159" s="384"/>
      <c r="B159" s="450"/>
      <c r="C159" s="450"/>
      <c r="D159" s="450"/>
      <c r="E159" s="450"/>
      <c r="F159" s="450"/>
      <c r="G159" s="384"/>
      <c r="H159" s="384"/>
      <c r="I159" s="384"/>
    </row>
    <row r="160" spans="1:9" ht="21.95" customHeight="1">
      <c r="A160" s="384"/>
      <c r="B160" s="450"/>
      <c r="C160" s="450"/>
      <c r="D160" s="450"/>
      <c r="E160" s="450"/>
      <c r="F160" s="450"/>
      <c r="G160" s="384"/>
      <c r="H160" s="384"/>
      <c r="I160" s="384"/>
    </row>
    <row r="161" spans="1:10" ht="21.95" customHeight="1">
      <c r="A161" s="384"/>
      <c r="B161" s="450"/>
      <c r="C161" s="450"/>
      <c r="D161" s="450"/>
      <c r="E161" s="450"/>
      <c r="F161" s="450"/>
      <c r="G161" s="384"/>
      <c r="H161" s="384"/>
      <c r="I161" s="384"/>
    </row>
    <row r="162" spans="1:10" ht="21.95" customHeight="1">
      <c r="A162" s="384"/>
      <c r="B162" s="450"/>
      <c r="C162" s="450"/>
      <c r="D162" s="450"/>
      <c r="E162" s="450"/>
      <c r="F162" s="450"/>
      <c r="G162" s="384"/>
      <c r="H162" s="384"/>
      <c r="I162" s="384"/>
    </row>
    <row r="163" spans="1:10" ht="21.95" customHeight="1">
      <c r="A163" s="384"/>
      <c r="B163" s="450"/>
      <c r="C163" s="450"/>
      <c r="D163" s="450"/>
      <c r="E163" s="450"/>
      <c r="F163" s="450"/>
      <c r="G163" s="384"/>
      <c r="H163" s="384"/>
      <c r="I163" s="384"/>
    </row>
    <row r="164" spans="1:10" ht="21.95" customHeight="1">
      <c r="A164" s="384"/>
      <c r="B164" s="450"/>
      <c r="C164" s="450"/>
      <c r="D164" s="450"/>
      <c r="E164" s="450"/>
      <c r="F164" s="450"/>
      <c r="G164" s="384"/>
      <c r="H164" s="384"/>
      <c r="I164" s="384"/>
    </row>
    <row r="165" spans="1:10" ht="21.95" customHeight="1">
      <c r="A165" s="384"/>
      <c r="B165" s="450"/>
      <c r="C165" s="450"/>
      <c r="D165" s="450"/>
      <c r="E165" s="450"/>
      <c r="F165" s="450"/>
      <c r="G165" s="384"/>
      <c r="H165" s="384"/>
      <c r="I165" s="384"/>
    </row>
    <row r="166" spans="1:10" ht="21.95" customHeight="1">
      <c r="A166" s="384"/>
      <c r="B166" s="450"/>
      <c r="C166" s="450"/>
      <c r="D166" s="450"/>
      <c r="E166" s="450"/>
      <c r="F166" s="450"/>
      <c r="G166" s="384"/>
      <c r="H166" s="384"/>
      <c r="I166" s="384"/>
    </row>
    <row r="167" spans="1:10" ht="21.95" customHeight="1">
      <c r="A167" s="384"/>
      <c r="B167" s="450"/>
      <c r="C167" s="450"/>
      <c r="D167" s="450"/>
      <c r="E167" s="450"/>
      <c r="F167" s="450"/>
      <c r="G167" s="384"/>
      <c r="H167" s="384"/>
      <c r="I167" s="384"/>
    </row>
    <row r="168" spans="1:10" ht="21.95" customHeight="1">
      <c r="A168" s="457"/>
      <c r="B168" s="450"/>
      <c r="C168" s="450"/>
      <c r="D168" s="450"/>
      <c r="E168" s="450"/>
      <c r="F168" s="450"/>
      <c r="G168" s="457"/>
      <c r="H168" s="457"/>
      <c r="I168" s="457"/>
      <c r="J168" s="444"/>
    </row>
    <row r="169" spans="1:10" ht="21.95" customHeight="1">
      <c r="A169" s="457"/>
      <c r="B169" s="450"/>
      <c r="C169" s="450"/>
      <c r="D169" s="450"/>
      <c r="E169" s="450"/>
      <c r="F169" s="450"/>
      <c r="G169" s="457"/>
      <c r="H169" s="457"/>
      <c r="I169" s="457"/>
      <c r="J169" s="444"/>
    </row>
    <row r="170" spans="1:10" ht="15.75">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75">
      <c r="A172" s="457"/>
      <c r="B172" s="457"/>
      <c r="C172" s="457"/>
      <c r="D172" s="457"/>
      <c r="E172" s="457"/>
      <c r="F172" s="457"/>
      <c r="G172" s="457"/>
      <c r="H172" s="457"/>
      <c r="I172" s="457"/>
      <c r="J172" s="444"/>
    </row>
    <row r="173" spans="1:10" ht="15.75">
      <c r="A173" s="457"/>
      <c r="B173" s="457"/>
      <c r="C173" s="457"/>
      <c r="D173" s="457"/>
      <c r="E173" s="457"/>
      <c r="F173" s="457"/>
      <c r="G173" s="457"/>
      <c r="H173" s="457"/>
      <c r="I173" s="457"/>
      <c r="J173" s="444"/>
    </row>
    <row r="174" spans="1:10" ht="15.75">
      <c r="A174" s="384"/>
      <c r="B174" s="384"/>
      <c r="C174" s="384"/>
      <c r="D174" s="384"/>
      <c r="E174" s="384"/>
      <c r="F174" s="384"/>
      <c r="G174" s="384"/>
      <c r="H174" s="384"/>
      <c r="I174" s="384"/>
    </row>
    <row r="175" spans="1:10" ht="15.75">
      <c r="A175" s="384"/>
      <c r="B175" s="384"/>
      <c r="C175" s="384"/>
      <c r="D175" s="384"/>
      <c r="E175" s="384"/>
      <c r="F175" s="384"/>
      <c r="G175" s="384"/>
      <c r="H175" s="384"/>
      <c r="I175" s="384"/>
    </row>
    <row r="176" spans="1:10" ht="15.75">
      <c r="A176" s="384"/>
      <c r="B176" s="384"/>
      <c r="C176" s="384"/>
      <c r="D176" s="384"/>
      <c r="E176" s="384"/>
      <c r="F176" s="384"/>
      <c r="G176" s="384"/>
      <c r="H176" s="384"/>
      <c r="I176" s="384"/>
    </row>
    <row r="177" spans="1:9" ht="15.75">
      <c r="A177" s="384"/>
      <c r="B177" s="384"/>
      <c r="C177" s="384"/>
      <c r="D177" s="384"/>
      <c r="E177" s="384"/>
      <c r="F177" s="384"/>
      <c r="G177" s="384"/>
      <c r="H177" s="384"/>
      <c r="I177" s="384"/>
    </row>
    <row r="178" spans="1:9" ht="15.75">
      <c r="A178" s="384"/>
      <c r="B178" s="384"/>
      <c r="C178" s="384"/>
      <c r="D178" s="384"/>
      <c r="E178" s="384"/>
      <c r="F178" s="384"/>
      <c r="G178" s="384"/>
      <c r="H178" s="384"/>
      <c r="I178" s="384"/>
    </row>
    <row r="179" spans="1:9" ht="15.75">
      <c r="A179" s="384"/>
      <c r="B179" s="384"/>
      <c r="C179" s="384"/>
      <c r="D179" s="384"/>
      <c r="E179" s="384"/>
      <c r="F179" s="384"/>
      <c r="G179" s="384"/>
      <c r="H179" s="384"/>
      <c r="I179" s="384"/>
    </row>
    <row r="180" spans="1:9" ht="15.75">
      <c r="A180" s="384"/>
      <c r="B180" s="384"/>
      <c r="C180" s="384"/>
      <c r="D180" s="384"/>
      <c r="E180" s="384"/>
      <c r="F180" s="384"/>
      <c r="G180" s="384"/>
      <c r="H180" s="384"/>
      <c r="I180" s="384"/>
    </row>
    <row r="181" spans="1:9" ht="15.75">
      <c r="A181" s="384"/>
      <c r="B181" s="384"/>
      <c r="C181" s="384"/>
      <c r="D181" s="384"/>
      <c r="E181" s="384"/>
      <c r="F181" s="384"/>
      <c r="G181" s="384"/>
      <c r="H181" s="384"/>
      <c r="I181" s="384"/>
    </row>
    <row r="182" spans="1:9" ht="15.75">
      <c r="A182" s="384"/>
      <c r="B182" s="384"/>
      <c r="C182" s="384"/>
      <c r="D182" s="384"/>
      <c r="E182" s="384"/>
      <c r="F182" s="384"/>
      <c r="G182" s="384"/>
      <c r="H182" s="384"/>
      <c r="I182" s="384"/>
    </row>
    <row r="183" spans="1:9" ht="15.75">
      <c r="A183" s="384"/>
      <c r="B183" s="384"/>
      <c r="C183" s="384"/>
      <c r="D183" s="384"/>
      <c r="E183" s="384"/>
      <c r="F183" s="384"/>
      <c r="G183" s="384"/>
      <c r="H183" s="384"/>
      <c r="I183" s="384"/>
    </row>
    <row r="184" spans="1:9" ht="15.75">
      <c r="A184" s="384"/>
      <c r="B184" s="384"/>
      <c r="C184" s="384"/>
      <c r="D184" s="384"/>
      <c r="E184" s="384"/>
      <c r="F184" s="384"/>
      <c r="G184" s="384"/>
      <c r="H184" s="384"/>
      <c r="I184" s="384"/>
    </row>
  </sheetData>
  <sheetProtection formatColumns="0" formatRows="0" selectLockedCells="1"/>
  <customSheetViews>
    <customSheetView guid="{3586051E-F72C-4D0C-897B-E34F64AA6EDE}"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90" zoomScaleSheetLayoutView="90" workbookViewId="0">
      <selection activeCell="D33" sqref="D3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84" t="str">
        <f>'Attach 3(JV)'!A1</f>
        <v>Specification No. :CC-CS/973-SR2/TR-4086/3/G7</v>
      </c>
      <c r="B1" s="1584"/>
      <c r="C1" s="1584"/>
      <c r="D1" s="1584"/>
      <c r="E1" s="701" t="str">
        <f>"Attachment-19 " &amp; 'Attach 3(JV)'!AT1</f>
        <v xml:space="preserve">Attachment-19 </v>
      </c>
      <c r="F1" s="101"/>
      <c r="G1" s="101"/>
      <c r="H1" s="101"/>
    </row>
    <row r="2" spans="1:9" ht="7.5" customHeight="1"/>
    <row r="3" spans="1:9" ht="91.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7"/>
      <c r="G3" s="28"/>
      <c r="H3" s="27"/>
    </row>
    <row r="4" spans="1:9" ht="20.100000000000001" customHeight="1">
      <c r="A4" s="29"/>
      <c r="H4" s="31"/>
      <c r="I4" s="11"/>
    </row>
    <row r="5" spans="1:9" ht="20.100000000000001" customHeight="1">
      <c r="A5" s="990" t="s">
        <v>3</v>
      </c>
      <c r="B5" s="990"/>
      <c r="C5" s="990"/>
      <c r="D5" s="990"/>
      <c r="E5" s="99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32" t="str">
        <f>'Attach 3(JV)'!A8</f>
        <v/>
      </c>
      <c r="B8" s="1532"/>
      <c r="C8" s="1532"/>
      <c r="D8" s="1532"/>
      <c r="E8" s="158" t="str">
        <f>'Attach 3(JV)'!E8</f>
        <v>Contract Services</v>
      </c>
      <c r="H8" s="31"/>
      <c r="I8" s="13"/>
    </row>
    <row r="9" spans="1:9" ht="20.100000000000001" customHeight="1">
      <c r="A9" s="14" t="s">
        <v>352</v>
      </c>
      <c r="B9" s="1426">
        <f>'Attach 3(JV)'!B9</f>
        <v>0</v>
      </c>
      <c r="C9" s="1426"/>
      <c r="D9" s="1426"/>
      <c r="E9" s="158" t="str">
        <f>'Attach 3(JV)'!E9</f>
        <v>Power Grid Corporation of India Ltd.,</v>
      </c>
      <c r="H9" s="31"/>
      <c r="I9" s="13"/>
    </row>
    <row r="10" spans="1:9" ht="20.100000000000001" customHeight="1">
      <c r="A10" s="14" t="s">
        <v>354</v>
      </c>
      <c r="B10" s="1426">
        <f>'Attach 3(JV)'!B10</f>
        <v>0</v>
      </c>
      <c r="C10" s="1426"/>
      <c r="D10" s="1426"/>
      <c r="E10" s="158" t="str">
        <f>'Attach 3(JV)'!E10</f>
        <v>"Saudamini", Plot No. 2, Sector 29</v>
      </c>
      <c r="H10" s="31"/>
      <c r="I10" s="13"/>
    </row>
    <row r="11" spans="1:9" ht="20.100000000000001" customHeight="1">
      <c r="B11" s="1426">
        <f>'Attach 3(JV)'!B11</f>
        <v>0</v>
      </c>
      <c r="C11" s="1426"/>
      <c r="D11" s="1426"/>
      <c r="E11" s="158" t="str">
        <f>'Attach 3(JV)'!E11</f>
        <v>Gurgaon (Haryana) - 122001</v>
      </c>
    </row>
    <row r="12" spans="1:9" ht="18" customHeight="1">
      <c r="A12" s="33"/>
      <c r="B12" s="1426">
        <f>'Attach 3(JV)'!B12</f>
        <v>0</v>
      </c>
      <c r="C12" s="1426"/>
      <c r="D12" s="1426"/>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347</v>
      </c>
    </row>
    <row r="16" spans="1:9" ht="6" customHeight="1">
      <c r="A16" s="33"/>
    </row>
    <row r="17" spans="1:8" ht="78.75" customHeight="1">
      <c r="A17" s="1225" t="s">
        <v>4</v>
      </c>
      <c r="B17" s="1225"/>
      <c r="C17" s="1225"/>
      <c r="D17" s="1225"/>
      <c r="E17" s="1225"/>
    </row>
    <row r="18" spans="1:8" ht="56.25" customHeight="1">
      <c r="A18" s="1583" t="s">
        <v>510</v>
      </c>
      <c r="B18" s="1583"/>
      <c r="C18" s="1583"/>
      <c r="D18" s="1583"/>
      <c r="E18" s="1583"/>
    </row>
    <row r="19" spans="1:8" ht="184.5" customHeight="1">
      <c r="A19" s="1583" t="s">
        <v>509</v>
      </c>
      <c r="B19" s="1583"/>
      <c r="C19" s="1583"/>
      <c r="D19" s="1583"/>
      <c r="E19" s="1583"/>
    </row>
    <row r="20" spans="1:8" ht="8.25" hidden="1" customHeight="1">
      <c r="A20" s="33"/>
    </row>
    <row r="21" spans="1:8" ht="20.100000000000001" hidden="1" customHeight="1">
      <c r="A21" s="33"/>
    </row>
    <row r="22" spans="1:8" ht="20.100000000000001" hidden="1" customHeight="1">
      <c r="A22" s="33"/>
    </row>
    <row r="23" spans="1:8" ht="57.75" hidden="1" customHeight="1">
      <c r="A23" s="1225"/>
      <c r="B23" s="1225"/>
      <c r="C23" s="1225"/>
      <c r="D23" s="1225"/>
      <c r="E23" s="122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39" sheet="1" objects="1" scenarios="1" formatColumns="0" formatRows="0" selectLockedCells="1"/>
  <customSheetViews>
    <customSheetView guid="{3586051E-F72C-4D0C-897B-E34F64AA6EDE}" scale="90" showPageBreaks="1" showGridLines="0" zeroValues="0" fitToPage="1" printArea="1" hiddenRows="1" view="pageBreakPreview">
      <selection activeCell="D33" sqref="D33"/>
      <pageMargins left="0.75" right="0.63" top="0.57999999999999996" bottom="0.6" header="0.34" footer="0.35"/>
      <pageSetup scale="80" orientation="portrait" r:id="rId1"/>
      <headerFooter alignWithMargins="0">
        <oddFooter>&amp;R&amp;"Book Antiqua,Bold"&amp;8 Page &amp;P of &amp;N</oddFooter>
      </headerFooter>
    </customSheetView>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0"/>
      <headerFooter alignWithMargins="0">
        <oddFooter>&amp;R&amp;"Book Antiqua,Bold"&amp;8 Page &amp;P of &amp;N</oddFooter>
      </headerFooter>
    </customSheetView>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84" t="str">
        <f>'Attach 3(JV)'!A1</f>
        <v>Specification No. :CC-CS/973-SR2/TR-4086/3/G7</v>
      </c>
      <c r="B1" s="1584"/>
      <c r="C1" s="1584"/>
      <c r="D1" s="1584"/>
      <c r="E1" s="927" t="str">
        <f>"Attachment-24 " &amp; 'Attach 3(JV)'!AT1</f>
        <v xml:space="preserve">Attachment-24 </v>
      </c>
      <c r="F1" s="101"/>
      <c r="G1" s="101"/>
      <c r="H1" s="101"/>
    </row>
    <row r="2" spans="1:9" ht="7.5" customHeight="1"/>
    <row r="3" spans="1:9" ht="91.5" customHeight="1">
      <c r="A3" s="1407" t="str">
        <f>'Attach 3(JV)'!A3</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B3" s="1408"/>
      <c r="C3" s="1408"/>
      <c r="D3" s="1408"/>
      <c r="E3" s="1408"/>
      <c r="F3" s="27"/>
      <c r="G3" s="28"/>
      <c r="H3" s="27"/>
    </row>
    <row r="4" spans="1:9" ht="20.100000000000001" customHeight="1">
      <c r="A4" s="926"/>
      <c r="H4" s="31"/>
      <c r="I4" s="11"/>
    </row>
    <row r="5" spans="1:9" ht="20.100000000000001" customHeight="1">
      <c r="A5" s="990" t="s">
        <v>1014</v>
      </c>
      <c r="B5" s="990"/>
      <c r="C5" s="990"/>
      <c r="D5" s="990"/>
      <c r="E5" s="990"/>
      <c r="F5" s="32"/>
      <c r="H5" s="31"/>
      <c r="I5" s="13"/>
    </row>
    <row r="6" spans="1:9" ht="20.100000000000001" customHeight="1">
      <c r="A6" s="925"/>
      <c r="H6" s="31"/>
      <c r="I6" s="13"/>
    </row>
    <row r="7" spans="1:9" ht="20.100000000000001" customHeight="1">
      <c r="A7" s="34" t="str">
        <f>'Attach 3(JV)'!A7</f>
        <v>Bidder’s Name and Address :</v>
      </c>
      <c r="E7" s="16" t="str">
        <f>'Attach 3(JV)'!E7</f>
        <v>To:</v>
      </c>
      <c r="H7" s="31"/>
      <c r="I7" s="13"/>
    </row>
    <row r="8" spans="1:9" ht="35.25" customHeight="1">
      <c r="A8" s="1532" t="str">
        <f>'Attach 3(JV)'!A8</f>
        <v/>
      </c>
      <c r="B8" s="1532"/>
      <c r="C8" s="1532"/>
      <c r="D8" s="1532"/>
      <c r="E8" s="158" t="str">
        <f>'Attach 3(JV)'!E8</f>
        <v>Contract Services</v>
      </c>
      <c r="H8" s="31"/>
      <c r="I8" s="13"/>
    </row>
    <row r="9" spans="1:9" ht="20.100000000000001" customHeight="1">
      <c r="A9" s="14" t="s">
        <v>352</v>
      </c>
      <c r="B9" s="1426">
        <f>'Attach 3(JV)'!B9</f>
        <v>0</v>
      </c>
      <c r="C9" s="1426"/>
      <c r="D9" s="1426"/>
      <c r="E9" s="158" t="str">
        <f>'Attach 3(JV)'!E9</f>
        <v>Power Grid Corporation of India Ltd.,</v>
      </c>
      <c r="H9" s="31"/>
      <c r="I9" s="13"/>
    </row>
    <row r="10" spans="1:9" ht="20.100000000000001" customHeight="1">
      <c r="A10" s="14" t="s">
        <v>354</v>
      </c>
      <c r="B10" s="1426">
        <f>'Attach 3(JV)'!B10</f>
        <v>0</v>
      </c>
      <c r="C10" s="1426"/>
      <c r="D10" s="1426"/>
      <c r="E10" s="158" t="str">
        <f>'Attach 3(JV)'!E10</f>
        <v>"Saudamini", Plot No. 2, Sector 29</v>
      </c>
      <c r="H10" s="31"/>
      <c r="I10" s="13"/>
    </row>
    <row r="11" spans="1:9" ht="20.100000000000001" customHeight="1">
      <c r="B11" s="1426">
        <f>'Attach 3(JV)'!B11</f>
        <v>0</v>
      </c>
      <c r="C11" s="1426"/>
      <c r="D11" s="1426"/>
      <c r="E11" s="158" t="str">
        <f>'Attach 3(JV)'!E11</f>
        <v>Gurgaon (Haryana) - 122001</v>
      </c>
    </row>
    <row r="12" spans="1:9" ht="18" customHeight="1">
      <c r="A12" s="925"/>
      <c r="B12" s="1426">
        <f>'Attach 3(JV)'!B12</f>
        <v>0</v>
      </c>
      <c r="C12" s="1426"/>
      <c r="D12" s="1426"/>
      <c r="E12" s="16"/>
    </row>
    <row r="13" spans="1:9" ht="19.5" hidden="1" customHeight="1">
      <c r="A13" s="925"/>
      <c r="B13" s="149"/>
      <c r="C13" s="149"/>
      <c r="D13" s="149"/>
      <c r="E13" s="16"/>
    </row>
    <row r="14" spans="1:9" ht="20.100000000000001" customHeight="1">
      <c r="A14" s="925"/>
      <c r="B14" s="149"/>
      <c r="C14" s="149"/>
      <c r="D14" s="149"/>
      <c r="G14" s="12"/>
    </row>
    <row r="15" spans="1:9" ht="20.100000000000001" customHeight="1">
      <c r="A15" s="30" t="s">
        <v>347</v>
      </c>
    </row>
    <row r="16" spans="1:9" ht="6" customHeight="1">
      <c r="A16" s="925"/>
    </row>
    <row r="17" spans="1:8" ht="30" customHeight="1">
      <c r="A17" s="1585" t="s">
        <v>1038</v>
      </c>
      <c r="B17" s="1585"/>
      <c r="C17" s="1585"/>
      <c r="D17" s="1585"/>
      <c r="E17" s="1585"/>
    </row>
    <row r="18" spans="1:8" ht="56.25" customHeight="1">
      <c r="A18" s="1585"/>
      <c r="B18" s="1585"/>
      <c r="C18" s="1585"/>
      <c r="D18" s="1585"/>
      <c r="E18" s="1585"/>
    </row>
    <row r="19" spans="1:8" ht="40.5" customHeight="1">
      <c r="A19" s="1585"/>
      <c r="B19" s="1585"/>
      <c r="C19" s="1585"/>
      <c r="D19" s="1585"/>
      <c r="E19" s="1585"/>
    </row>
    <row r="20" spans="1:8" ht="8.25" hidden="1" customHeight="1">
      <c r="A20" s="925"/>
    </row>
    <row r="21" spans="1:8" ht="20.100000000000001" hidden="1" customHeight="1">
      <c r="A21" s="925"/>
    </row>
    <row r="22" spans="1:8" ht="20.100000000000001" hidden="1" customHeight="1">
      <c r="A22" s="925"/>
    </row>
    <row r="23" spans="1:8" ht="57.75" hidden="1" customHeight="1">
      <c r="A23" s="1225"/>
      <c r="B23" s="1225"/>
      <c r="C23" s="1225"/>
      <c r="D23" s="1225"/>
      <c r="E23" s="1225"/>
      <c r="F23" s="916"/>
      <c r="G23" s="916"/>
      <c r="H23" s="916"/>
    </row>
    <row r="24" spans="1:8" ht="20.100000000000001" hidden="1" customHeight="1">
      <c r="A24" s="925"/>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28" t="s">
        <v>7</v>
      </c>
      <c r="B30" s="73" t="str">
        <f>'Attach 3(JV)'!B24</f>
        <v>--</v>
      </c>
      <c r="C30" s="41"/>
      <c r="D30" s="38" t="s">
        <v>5</v>
      </c>
      <c r="E30" s="300" t="str">
        <f>'Attach 3(JV)'!E24</f>
        <v/>
      </c>
    </row>
    <row r="31" spans="1:8" ht="33" customHeight="1">
      <c r="A31" s="928"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929"/>
    </row>
    <row r="35" spans="1:1" ht="20.100000000000001" customHeight="1"/>
    <row r="36" spans="1:1" ht="20.100000000000001" customHeight="1"/>
    <row r="37" spans="1:1" ht="20.100000000000001" customHeight="1">
      <c r="A37" s="929"/>
    </row>
    <row r="38" spans="1:1" ht="20.100000000000001" customHeight="1"/>
    <row r="39" spans="1:1" ht="20.100000000000001" customHeight="1">
      <c r="A39" s="929"/>
    </row>
    <row r="40" spans="1:1" ht="20.100000000000001" customHeight="1"/>
    <row r="41" spans="1:1" ht="20.100000000000001" customHeight="1">
      <c r="A41" s="92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3586051E-F72C-4D0C-897B-E34F64AA6EDE}" showPageBreaks="1" showGridLines="0" zeroValues="0" fitToPage="1" printArea="1" hiddenRows="1" state="hidden" view="pageBreakPreview">
      <selection activeCell="C30" sqref="C30"/>
      <pageMargins left="0.75" right="0.63" top="0.57999999999999996" bottom="0.6" header="0.34" footer="0.35"/>
      <pageSetup scale="80" orientation="portrait" r:id="rId1"/>
      <headerFooter alignWithMargins="0">
        <oddFooter>&amp;R&amp;"Book Antiqua,Bold"&amp;8 Page &amp;P of &amp;N</oddFooter>
      </headerFooter>
    </customSheetView>
    <customSheetView guid="{E237C3B6-A641-4C13-81D1-D485BFC922DF}" showPageBreaks="1" showGridLines="0" zeroValues="0" fitToPage="1" printArea="1" hiddenRows="1" state="hidden" view="pageBreakPreview">
      <selection activeCell="C30" sqref="C30"/>
      <pageMargins left="0.75" right="0.63" top="0.57999999999999996" bottom="0.6" header="0.34" footer="0.35"/>
      <pageSetup scale="80" orientation="portrait" r:id="rId2"/>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4"/>
      <headerFooter alignWithMargins="0">
        <oddFooter>&amp;R&amp;"Book Antiqua,Bold"&amp;8 Page &amp;P of &amp;N</oddFooter>
      </headerFooter>
    </customSheetView>
    <customSheetView guid="{5A689FA6-07D0-46C9-9BC0-124A2CC13302}" showPageBreaks="1" showGridLines="0" zeroValues="0" fitToPage="1" printArea="1" hiddenRows="1" view="pageBreakPreview">
      <selection activeCell="E2" sqref="E2"/>
      <pageMargins left="0.75" right="0.63" top="0.57999999999999996" bottom="0.6" header="0.34" footer="0.35"/>
      <pageSetup scale="79" orientation="portrait" r:id="rId5"/>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80" orientation="portrait" r:id="rId6"/>
  <headerFooter alignWithMargins="0">
    <oddFooter>&amp;R&amp;"Book Antiqua,Bold"&amp;8 Page &amp;P of &amp;N</oddFooter>
  </headerFooter>
  <drawing r:id="rId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zoomScaleSheetLayoutView="100" workbookViewId="0">
      <selection activeCell="B52" sqref="B52:F5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0.28515625" style="43" customWidth="1"/>
    <col min="9" max="9" width="10.5703125" style="63" customWidth="1"/>
    <col min="10" max="10" width="11.42578125" style="63" customWidth="1"/>
    <col min="11" max="11" width="9.140625" style="260" hidden="1" customWidth="1"/>
    <col min="12"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1222" t="str">
        <f>'Attach 3(JV)'!A1</f>
        <v>Specification No. :CC-CS/973-SR2/TR-4086/3/G7</v>
      </c>
      <c r="B1" s="1222"/>
      <c r="C1" s="1222"/>
      <c r="D1" s="1222"/>
      <c r="E1" s="1222"/>
      <c r="F1" s="375" t="s">
        <v>405</v>
      </c>
      <c r="G1" s="86"/>
      <c r="H1" s="86"/>
      <c r="AE1" s="262">
        <v>1</v>
      </c>
      <c r="AF1" s="232" t="s">
        <v>315</v>
      </c>
      <c r="AG1" s="263">
        <v>1</v>
      </c>
      <c r="AH1" s="263" t="s">
        <v>111</v>
      </c>
      <c r="AI1" s="264"/>
      <c r="AJ1" s="264"/>
      <c r="AK1" s="263">
        <v>1</v>
      </c>
      <c r="AL1" s="264" t="s">
        <v>112</v>
      </c>
      <c r="AQ1" s="170"/>
      <c r="AR1" s="170"/>
      <c r="AS1" s="170"/>
      <c r="AT1" s="170"/>
      <c r="AU1" s="170"/>
      <c r="AV1" s="170"/>
      <c r="AW1" s="170"/>
      <c r="AX1" s="170"/>
      <c r="AY1" s="170"/>
      <c r="AZ1" s="170"/>
    </row>
    <row r="2" spans="1:52">
      <c r="AE2" s="262">
        <v>2</v>
      </c>
      <c r="AF2" s="232" t="s">
        <v>316</v>
      </c>
      <c r="AG2" s="263">
        <v>2</v>
      </c>
      <c r="AH2" s="263" t="s">
        <v>292</v>
      </c>
      <c r="AI2" s="264"/>
      <c r="AJ2" s="264"/>
      <c r="AK2" s="263">
        <v>2</v>
      </c>
      <c r="AL2" s="264" t="s">
        <v>293</v>
      </c>
      <c r="AQ2" s="170"/>
      <c r="AR2" s="170"/>
      <c r="AS2" s="170"/>
      <c r="AT2" s="170"/>
      <c r="AU2" s="170"/>
      <c r="AV2" s="170"/>
      <c r="AW2" s="170"/>
      <c r="AX2" s="170"/>
      <c r="AY2" s="170"/>
      <c r="AZ2" s="170"/>
    </row>
    <row r="3" spans="1:52" ht="20.100000000000001" customHeight="1">
      <c r="A3" s="990" t="s">
        <v>52</v>
      </c>
      <c r="B3" s="990"/>
      <c r="C3" s="990"/>
      <c r="D3" s="990"/>
      <c r="E3" s="990"/>
      <c r="F3" s="990"/>
      <c r="G3" s="77"/>
      <c r="H3" s="77"/>
      <c r="I3" s="53"/>
      <c r="AB3" s="265"/>
      <c r="AC3" s="266"/>
      <c r="AE3" s="262">
        <v>3</v>
      </c>
      <c r="AF3" s="232" t="s">
        <v>317</v>
      </c>
      <c r="AG3" s="263">
        <v>3</v>
      </c>
      <c r="AH3" s="263" t="s">
        <v>294</v>
      </c>
      <c r="AI3" s="264"/>
      <c r="AJ3" s="264"/>
      <c r="AK3" s="263">
        <v>3</v>
      </c>
      <c r="AL3" s="264" t="s">
        <v>295</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0"/>
      <c r="AR4" s="170"/>
      <c r="AS4" s="170"/>
      <c r="AT4" s="170"/>
      <c r="AU4" s="170"/>
      <c r="AV4" s="170"/>
      <c r="AW4" s="170"/>
      <c r="AX4" s="170"/>
      <c r="AY4" s="170"/>
      <c r="AZ4" s="170"/>
    </row>
    <row r="5" spans="1:52" ht="20.100000000000001" customHeight="1">
      <c r="A5" s="39" t="s">
        <v>314</v>
      </c>
      <c r="B5" s="39"/>
      <c r="C5" s="1608"/>
      <c r="D5" s="1608"/>
      <c r="E5" s="1608"/>
      <c r="F5" s="1608"/>
      <c r="G5" s="87"/>
      <c r="H5" s="87"/>
      <c r="AB5" s="265"/>
      <c r="AC5" s="266"/>
      <c r="AE5" s="262">
        <v>5</v>
      </c>
      <c r="AF5" s="232" t="s">
        <v>319</v>
      </c>
      <c r="AG5" s="263">
        <v>5</v>
      </c>
      <c r="AH5" s="263" t="s">
        <v>296</v>
      </c>
      <c r="AI5" s="264"/>
      <c r="AJ5" s="264"/>
      <c r="AK5" s="263">
        <v>5</v>
      </c>
      <c r="AL5" s="264" t="s">
        <v>298</v>
      </c>
      <c r="AQ5" s="170"/>
      <c r="AR5" s="170"/>
      <c r="AS5" s="170"/>
      <c r="AT5" s="170"/>
      <c r="AU5" s="170"/>
      <c r="AV5" s="170"/>
      <c r="AW5" s="170"/>
      <c r="AX5" s="170"/>
      <c r="AY5" s="170"/>
      <c r="AZ5" s="170"/>
    </row>
    <row r="6" spans="1:52" ht="20.100000000000001" customHeight="1">
      <c r="A6" s="39" t="s">
        <v>7</v>
      </c>
      <c r="B6" s="1608"/>
      <c r="C6" s="1608"/>
      <c r="AB6" s="265"/>
      <c r="AC6" s="266"/>
      <c r="AE6" s="262">
        <v>6</v>
      </c>
      <c r="AF6" s="232" t="s">
        <v>320</v>
      </c>
      <c r="AG6" s="263">
        <v>6</v>
      </c>
      <c r="AH6" s="263" t="s">
        <v>296</v>
      </c>
      <c r="AI6" s="267">
        <f>DAY(B6)</f>
        <v>0</v>
      </c>
      <c r="AJ6" s="264"/>
      <c r="AK6" s="263">
        <v>6</v>
      </c>
      <c r="AL6" s="264" t="s">
        <v>299</v>
      </c>
      <c r="AQ6" s="170"/>
      <c r="AR6" s="170"/>
      <c r="AS6" s="170"/>
      <c r="AT6" s="170"/>
      <c r="AU6" s="170"/>
      <c r="AV6" s="170"/>
      <c r="AW6" s="170"/>
      <c r="AX6" s="170"/>
      <c r="AY6" s="170"/>
      <c r="AZ6" s="170"/>
    </row>
    <row r="7" spans="1:52" ht="20.100000000000001" customHeight="1">
      <c r="A7" s="39"/>
      <c r="B7" s="82"/>
      <c r="C7" s="82"/>
      <c r="AB7" s="265"/>
      <c r="AC7" s="266"/>
      <c r="AE7" s="262">
        <v>7</v>
      </c>
      <c r="AF7" s="232" t="s">
        <v>321</v>
      </c>
      <c r="AG7" s="263">
        <v>7</v>
      </c>
      <c r="AH7" s="263" t="s">
        <v>296</v>
      </c>
      <c r="AI7" s="267">
        <f>MONTH(B6)</f>
        <v>1</v>
      </c>
      <c r="AJ7" s="264"/>
      <c r="AK7" s="263">
        <v>7</v>
      </c>
      <c r="AL7" s="264" t="s">
        <v>300</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322</v>
      </c>
      <c r="AG8" s="263">
        <v>8</v>
      </c>
      <c r="AH8" s="263" t="s">
        <v>296</v>
      </c>
      <c r="AI8" s="267" t="str">
        <f>LOOKUP(AI7,AK1:AK12,AL1:AL12)</f>
        <v>January</v>
      </c>
      <c r="AJ8" s="264"/>
      <c r="AK8" s="263">
        <v>8</v>
      </c>
      <c r="AL8" s="264" t="s">
        <v>301</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323</v>
      </c>
      <c r="AG9" s="263">
        <v>9</v>
      </c>
      <c r="AH9" s="263" t="s">
        <v>296</v>
      </c>
      <c r="AI9" s="267">
        <f>YEAR(B6)</f>
        <v>1900</v>
      </c>
      <c r="AJ9" s="264"/>
      <c r="AK9" s="263">
        <v>9</v>
      </c>
      <c r="AL9" s="264" t="s">
        <v>302</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328</v>
      </c>
      <c r="AG14" s="263">
        <v>14</v>
      </c>
      <c r="AH14" s="263" t="s">
        <v>296</v>
      </c>
      <c r="AI14" s="264"/>
      <c r="AJ14" s="264"/>
      <c r="AK14" s="264"/>
      <c r="AL14" s="264"/>
      <c r="AQ14" s="170"/>
      <c r="AR14" s="170"/>
      <c r="AS14" s="170"/>
      <c r="AT14" s="170"/>
      <c r="AU14" s="170"/>
      <c r="AV14" s="170"/>
      <c r="AW14" s="170"/>
      <c r="AX14" s="170"/>
      <c r="AY14" s="170"/>
      <c r="AZ14" s="170"/>
    </row>
    <row r="15" spans="1:52" ht="73.5" customHeight="1">
      <c r="A15" s="541" t="s">
        <v>338</v>
      </c>
      <c r="B15" s="1596" t="str">
        <f>Basic!B1</f>
        <v>Transformer Package-TR19 for i) 7X500 MVA, (765/√3)/ (400/√3) kV Autotransformer (1-Ph) at 765/400 kV Narendra (new) PS &amp; ii) 7X500 MVA, (765/√3)/ (400/√3) kV Autotransformer (1-Ph) at 765/400 kV Kolhapur (PG) SS under transmission system associated with Solar energy Zones in Gadag (2500 MW) Karnataka Part-B.</v>
      </c>
      <c r="C15" s="1596"/>
      <c r="D15" s="1596"/>
      <c r="E15" s="1596"/>
      <c r="F15" s="1596"/>
      <c r="G15" s="79"/>
      <c r="H15" s="79"/>
      <c r="AB15" s="265"/>
      <c r="AC15" s="266"/>
      <c r="AE15" s="262">
        <v>15</v>
      </c>
      <c r="AF15" s="232" t="s">
        <v>329</v>
      </c>
      <c r="AG15" s="263">
        <v>15</v>
      </c>
      <c r="AH15" s="263" t="s">
        <v>296</v>
      </c>
      <c r="AI15" s="264"/>
      <c r="AJ15" s="264"/>
      <c r="AK15" s="264"/>
      <c r="AL15" s="264"/>
      <c r="AQ15" s="170"/>
      <c r="AR15" s="170"/>
      <c r="AS15" s="170"/>
      <c r="AT15" s="170"/>
      <c r="AU15" s="170"/>
      <c r="AV15" s="170"/>
      <c r="AW15" s="170"/>
      <c r="AX15" s="170"/>
      <c r="AY15" s="170"/>
      <c r="AZ15" s="170"/>
    </row>
    <row r="16" spans="1:52" ht="30.75" customHeight="1">
      <c r="A16" s="30" t="s">
        <v>53</v>
      </c>
      <c r="C16" s="33"/>
      <c r="D16" s="33"/>
      <c r="E16" s="33"/>
      <c r="F16" s="33"/>
      <c r="G16" s="1601" t="s">
        <v>170</v>
      </c>
      <c r="H16" s="1601"/>
      <c r="AB16" s="265"/>
      <c r="AC16" s="266"/>
      <c r="AE16" s="262">
        <v>16</v>
      </c>
      <c r="AF16" s="232" t="s">
        <v>330</v>
      </c>
      <c r="AG16" s="263">
        <v>16</v>
      </c>
      <c r="AH16" s="263" t="s">
        <v>296</v>
      </c>
      <c r="AI16" s="264"/>
      <c r="AJ16" s="264"/>
      <c r="AK16" s="264"/>
      <c r="AL16" s="264"/>
      <c r="AQ16" s="170"/>
      <c r="AR16" s="170"/>
      <c r="AS16" s="170"/>
      <c r="AT16" s="170"/>
      <c r="AU16" s="170"/>
      <c r="AV16" s="170"/>
      <c r="AW16" s="170"/>
      <c r="AX16" s="170"/>
      <c r="AY16" s="170"/>
      <c r="AZ16" s="170"/>
    </row>
    <row r="17" spans="1:52" s="25" customFormat="1" ht="166.5" customHeight="1">
      <c r="A17" s="89">
        <v>1</v>
      </c>
      <c r="B17" s="158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86"/>
      <c r="D17" s="1586"/>
      <c r="E17" s="1586"/>
      <c r="F17" s="1586"/>
      <c r="G17" s="372" t="s">
        <v>483</v>
      </c>
      <c r="H17" s="373" t="s">
        <v>484</v>
      </c>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595" t="s">
        <v>658</v>
      </c>
      <c r="C18" s="1595"/>
      <c r="D18" s="1595"/>
      <c r="E18" s="1595"/>
      <c r="F18" s="1595"/>
      <c r="G18" s="546"/>
      <c r="H18" s="547"/>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54</v>
      </c>
      <c r="C19" s="33"/>
      <c r="D19" s="33"/>
      <c r="E19" s="33"/>
      <c r="F19" s="33"/>
      <c r="G19" s="79"/>
      <c r="H19" s="79"/>
      <c r="AB19" s="265"/>
      <c r="AC19" s="266" t="s">
        <v>340</v>
      </c>
      <c r="AE19" s="262">
        <v>18</v>
      </c>
      <c r="AF19" s="232" t="s">
        <v>332</v>
      </c>
      <c r="AG19" s="263">
        <v>18</v>
      </c>
      <c r="AH19" s="263" t="s">
        <v>296</v>
      </c>
      <c r="AI19" s="264"/>
      <c r="AJ19" s="264"/>
      <c r="AK19" s="264"/>
      <c r="AL19" s="264"/>
      <c r="AQ19" s="170"/>
      <c r="AR19" s="170"/>
      <c r="AS19" s="170"/>
      <c r="AT19" s="170"/>
      <c r="AU19" s="170"/>
      <c r="AV19" s="170"/>
      <c r="AW19" s="170"/>
      <c r="AX19" s="170"/>
      <c r="AY19" s="170"/>
      <c r="AZ19" s="170"/>
    </row>
    <row r="20" spans="1:52" s="25" customFormat="1" ht="25.5" customHeight="1">
      <c r="A20" s="30"/>
      <c r="B20" s="1225" t="s">
        <v>56</v>
      </c>
      <c r="C20" s="1225"/>
      <c r="D20" s="1225"/>
      <c r="E20" s="1225"/>
      <c r="F20" s="1225"/>
      <c r="G20" s="1603" t="s">
        <v>170</v>
      </c>
      <c r="H20" s="1603"/>
      <c r="I20" s="1603"/>
      <c r="J20" s="1603"/>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7"/>
      <c r="AR20" s="167"/>
      <c r="AS20" s="167"/>
      <c r="AT20" s="167"/>
      <c r="AU20" s="167"/>
      <c r="AV20" s="167"/>
      <c r="AW20" s="167"/>
      <c r="AX20" s="167"/>
      <c r="AY20" s="167"/>
      <c r="AZ20" s="167"/>
    </row>
    <row r="21" spans="1:52" s="25" customFormat="1" ht="99" customHeight="1">
      <c r="A21" s="30"/>
      <c r="B21" s="1409" t="str">
        <f>"(a) Attachment 1(" &amp; Basic!$B$2 &amp; ") :"</f>
        <v>(a) Attachment 1(TR-19) :</v>
      </c>
      <c r="C21" s="1409"/>
      <c r="D21" s="160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04"/>
      <c r="F21" s="1604"/>
      <c r="G21" s="103" t="s">
        <v>343</v>
      </c>
      <c r="H21" s="512" t="s">
        <v>310</v>
      </c>
      <c r="I21" s="271"/>
      <c r="J21" s="271"/>
      <c r="K21" s="272"/>
      <c r="L21" s="272"/>
      <c r="M21" s="317"/>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7"/>
      <c r="AR21" s="167"/>
      <c r="AS21" s="167"/>
      <c r="AT21" s="167"/>
      <c r="AU21" s="167"/>
      <c r="AV21" s="167"/>
      <c r="AW21" s="167"/>
      <c r="AX21" s="167"/>
      <c r="AY21" s="167"/>
      <c r="AZ21" s="167"/>
    </row>
    <row r="22" spans="1:52" s="25" customFormat="1" ht="99" customHeight="1">
      <c r="A22" s="30"/>
      <c r="B22" s="917"/>
      <c r="C22" s="917"/>
      <c r="D22" s="1606" t="s">
        <v>971</v>
      </c>
      <c r="E22" s="1606"/>
      <c r="F22" s="1607"/>
      <c r="G22" s="917"/>
      <c r="H22" s="917"/>
      <c r="I22" s="917"/>
      <c r="J22" s="917"/>
      <c r="K22" s="272"/>
      <c r="L22" s="272"/>
      <c r="M22" s="317"/>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7"/>
      <c r="AR22" s="167"/>
      <c r="AS22" s="167"/>
      <c r="AT22" s="167"/>
      <c r="AU22" s="167"/>
      <c r="AV22" s="167"/>
      <c r="AW22" s="167"/>
      <c r="AX22" s="167"/>
      <c r="AY22" s="167"/>
      <c r="AZ22" s="167"/>
    </row>
    <row r="23" spans="1:52" s="25" customFormat="1" ht="61.5" customHeight="1">
      <c r="A23" s="30"/>
      <c r="B23" s="685"/>
      <c r="C23" s="685"/>
      <c r="D23" s="1609" t="s">
        <v>801</v>
      </c>
      <c r="E23" s="1609"/>
      <c r="F23" s="1609"/>
      <c r="G23" s="1602" t="str">
        <f>IF(J21 &lt; 250, "Please note that if validity of bid security is less than 250 days, your bid may be rejected", "")</f>
        <v>Please note that if validity of bid security is less than 250 days, your bid may be rejected</v>
      </c>
      <c r="H23" s="1602"/>
      <c r="I23" s="1602"/>
      <c r="J23" s="1602"/>
      <c r="K23" s="272"/>
      <c r="L23" s="272"/>
      <c r="M23" s="317"/>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74.25" customHeight="1">
      <c r="A24" s="30"/>
      <c r="B24" s="1409" t="str">
        <f>"(b) Attachment 2(" &amp; Basic!$B$2 &amp; ") :"</f>
        <v>(b) Attachment 2(TR-19) :</v>
      </c>
      <c r="C24" s="1409"/>
      <c r="D24" s="1592" t="s">
        <v>57</v>
      </c>
      <c r="E24" s="1592"/>
      <c r="F24" s="1592"/>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111</v>
      </c>
      <c r="AI24" s="264"/>
      <c r="AJ24" s="264"/>
      <c r="AK24" s="264"/>
      <c r="AL24" s="264"/>
      <c r="AM24" s="63"/>
      <c r="AN24" s="63"/>
      <c r="AO24" s="63"/>
      <c r="AP24" s="63"/>
      <c r="AQ24" s="167"/>
      <c r="AR24" s="167"/>
      <c r="AS24" s="167"/>
      <c r="AT24" s="167"/>
      <c r="AU24" s="167"/>
      <c r="AV24" s="167"/>
      <c r="AW24" s="167"/>
      <c r="AX24" s="167"/>
      <c r="AY24" s="167"/>
      <c r="AZ24" s="167"/>
    </row>
    <row r="25" spans="1:52" s="25" customFormat="1" ht="60" customHeight="1">
      <c r="A25" s="30"/>
      <c r="B25" s="685"/>
      <c r="C25" s="685"/>
      <c r="D25" s="1609" t="s">
        <v>802</v>
      </c>
      <c r="E25" s="1609"/>
      <c r="F25" s="1609"/>
      <c r="K25" s="260"/>
      <c r="L25" s="260"/>
      <c r="M25" s="260"/>
      <c r="N25" s="260"/>
      <c r="O25" s="260"/>
      <c r="P25" s="260"/>
      <c r="Q25" s="260"/>
      <c r="R25" s="260"/>
      <c r="S25" s="260"/>
      <c r="T25" s="260"/>
      <c r="U25" s="260"/>
      <c r="V25" s="260"/>
      <c r="W25" s="260"/>
      <c r="X25" s="260"/>
      <c r="Y25" s="260"/>
      <c r="Z25" s="260"/>
      <c r="AA25" s="63"/>
      <c r="AB25" s="265"/>
      <c r="AC25" s="266"/>
      <c r="AD25" s="273"/>
      <c r="AE25" s="262"/>
      <c r="AF25" s="63"/>
      <c r="AG25" s="263"/>
      <c r="AH25" s="263"/>
      <c r="AI25" s="264"/>
      <c r="AJ25" s="264"/>
      <c r="AK25" s="264"/>
      <c r="AL25" s="264"/>
      <c r="AM25" s="63"/>
      <c r="AN25" s="63"/>
      <c r="AO25" s="63"/>
      <c r="AP25" s="63"/>
      <c r="AQ25" s="167"/>
      <c r="AR25" s="167"/>
      <c r="AS25" s="167"/>
      <c r="AT25" s="167"/>
      <c r="AU25" s="167"/>
      <c r="AV25" s="167"/>
      <c r="AW25" s="167"/>
      <c r="AX25" s="167"/>
      <c r="AY25" s="167"/>
      <c r="AZ25" s="167"/>
    </row>
    <row r="26" spans="1:52" s="25" customFormat="1" ht="24" customHeight="1">
      <c r="A26" s="30"/>
      <c r="B26" s="685"/>
      <c r="C26" s="685"/>
      <c r="D26" s="1610" t="s">
        <v>803</v>
      </c>
      <c r="E26" s="1610"/>
      <c r="F26" s="1610"/>
      <c r="K26" s="260"/>
      <c r="L26" s="260"/>
      <c r="M26" s="260"/>
      <c r="N26" s="260"/>
      <c r="O26" s="260"/>
      <c r="P26" s="260"/>
      <c r="Q26" s="260"/>
      <c r="R26" s="260"/>
      <c r="S26" s="260"/>
      <c r="T26" s="260"/>
      <c r="U26" s="260"/>
      <c r="V26" s="260"/>
      <c r="W26" s="260"/>
      <c r="X26" s="260"/>
      <c r="Y26" s="260"/>
      <c r="Z26" s="260"/>
      <c r="AA26" s="63"/>
      <c r="AB26" s="265"/>
      <c r="AC26" s="266"/>
      <c r="AD26" s="273"/>
      <c r="AE26" s="262"/>
      <c r="AF26" s="63"/>
      <c r="AG26" s="263"/>
      <c r="AH26" s="263"/>
      <c r="AI26" s="264"/>
      <c r="AJ26" s="264"/>
      <c r="AK26" s="264"/>
      <c r="AL26" s="264"/>
      <c r="AM26" s="63"/>
      <c r="AN26" s="63"/>
      <c r="AO26" s="63"/>
      <c r="AP26" s="63"/>
      <c r="AQ26" s="167"/>
      <c r="AR26" s="167"/>
      <c r="AS26" s="167"/>
      <c r="AT26" s="167"/>
      <c r="AU26" s="167"/>
      <c r="AV26" s="167"/>
      <c r="AW26" s="167"/>
      <c r="AX26" s="167"/>
      <c r="AY26" s="167"/>
      <c r="AZ26" s="167"/>
    </row>
    <row r="27" spans="1:52" s="25" customFormat="1" ht="80.25" customHeight="1">
      <c r="A27" s="30"/>
      <c r="B27" s="1409" t="str">
        <f>"(c) Attachment 3(" &amp; Basic!$B$2 &amp; ") :"</f>
        <v>(c) Attachment 3(TR-19) :</v>
      </c>
      <c r="C27" s="1409"/>
      <c r="D27" s="1592" t="s">
        <v>804</v>
      </c>
      <c r="E27" s="1592"/>
      <c r="F27" s="1592"/>
      <c r="G27" s="91"/>
      <c r="H27" s="91"/>
      <c r="I27" s="63"/>
      <c r="J27" s="63"/>
      <c r="K27" s="260"/>
      <c r="L27" s="260"/>
      <c r="M27" s="260"/>
      <c r="N27" s="260"/>
      <c r="O27" s="260"/>
      <c r="P27" s="260"/>
      <c r="Q27" s="260"/>
      <c r="R27" s="260"/>
      <c r="S27" s="260"/>
      <c r="T27" s="260"/>
      <c r="U27" s="260"/>
      <c r="V27" s="260"/>
      <c r="W27" s="260"/>
      <c r="X27" s="260"/>
      <c r="Y27" s="260"/>
      <c r="Z27" s="260"/>
      <c r="AA27" s="35"/>
      <c r="AB27" s="265"/>
      <c r="AC27" s="266"/>
      <c r="AD27" s="262"/>
      <c r="AE27" s="262"/>
      <c r="AF27" s="63"/>
      <c r="AG27" s="263">
        <v>22</v>
      </c>
      <c r="AH27" s="263" t="s">
        <v>296</v>
      </c>
      <c r="AI27" s="264"/>
      <c r="AJ27" s="264"/>
      <c r="AK27" s="264"/>
      <c r="AL27" s="264"/>
      <c r="AM27" s="63"/>
      <c r="AN27" s="63"/>
      <c r="AO27" s="63"/>
      <c r="AP27" s="63"/>
      <c r="AQ27" s="167"/>
      <c r="AR27" s="167"/>
      <c r="AS27" s="167"/>
      <c r="AT27" s="167"/>
      <c r="AU27" s="167"/>
      <c r="AV27" s="167"/>
      <c r="AW27" s="167"/>
      <c r="AX27" s="167"/>
      <c r="AY27" s="167"/>
      <c r="AZ27" s="167"/>
    </row>
    <row r="28" spans="1:52" s="25" customFormat="1" ht="49.5" hidden="1" customHeight="1">
      <c r="A28" s="30"/>
      <c r="B28" s="376"/>
      <c r="C28" s="376"/>
      <c r="D28" s="1605" t="s">
        <v>168</v>
      </c>
      <c r="E28" s="1605"/>
      <c r="F28" s="1605"/>
      <c r="G28" s="217"/>
      <c r="H28" s="318" t="e">
        <f>#REF!</f>
        <v>#REF!</v>
      </c>
      <c r="I28" s="63"/>
      <c r="J28" s="71"/>
      <c r="K28" s="99"/>
      <c r="L28" s="99"/>
      <c r="M28" s="99"/>
      <c r="N28" s="99"/>
      <c r="O28" s="99"/>
      <c r="P28" s="99"/>
      <c r="Q28" s="99"/>
      <c r="R28" s="99"/>
      <c r="S28" s="99"/>
      <c r="T28" s="99"/>
      <c r="U28" s="99"/>
      <c r="V28" s="99"/>
      <c r="W28" s="99"/>
      <c r="X28" s="99"/>
      <c r="Y28" s="99"/>
      <c r="Z28" s="260"/>
      <c r="AA28" s="63"/>
      <c r="AB28" s="265"/>
      <c r="AC28" s="266" t="s">
        <v>344</v>
      </c>
      <c r="AD28" s="262"/>
      <c r="AE28" s="262"/>
      <c r="AF28" s="63"/>
      <c r="AG28" s="263">
        <v>23</v>
      </c>
      <c r="AH28" s="263" t="s">
        <v>296</v>
      </c>
      <c r="AI28" s="264"/>
      <c r="AJ28" s="264"/>
      <c r="AK28" s="264"/>
      <c r="AL28" s="264"/>
      <c r="AM28" s="63"/>
      <c r="AN28" s="63"/>
      <c r="AO28" s="63"/>
      <c r="AP28" s="63"/>
      <c r="AQ28" s="167"/>
      <c r="AR28" s="167"/>
      <c r="AS28" s="167"/>
      <c r="AT28" s="167"/>
      <c r="AU28" s="167"/>
      <c r="AV28" s="167"/>
      <c r="AW28" s="167"/>
      <c r="AX28" s="167"/>
      <c r="AY28" s="167"/>
      <c r="AZ28" s="167"/>
    </row>
    <row r="29" spans="1:52" s="25" customFormat="1" ht="48" hidden="1" customHeight="1">
      <c r="A29" s="30"/>
      <c r="B29" s="376"/>
      <c r="C29" s="376"/>
      <c r="D29" s="1605" t="s">
        <v>169</v>
      </c>
      <c r="E29" s="1605"/>
      <c r="F29" s="1605"/>
      <c r="G29" s="217">
        <v>0</v>
      </c>
      <c r="H29" s="318" t="e">
        <f>#REF!</f>
        <v>#REF!</v>
      </c>
      <c r="I29" s="63"/>
      <c r="J29" s="229"/>
      <c r="K29" s="230"/>
      <c r="L29" s="230"/>
      <c r="M29" s="230"/>
      <c r="N29" s="230"/>
      <c r="O29" s="230"/>
      <c r="P29" s="230"/>
      <c r="Q29" s="230"/>
      <c r="R29" s="230"/>
      <c r="S29" s="230"/>
      <c r="T29" s="230"/>
      <c r="U29" s="230"/>
      <c r="V29" s="230"/>
      <c r="W29" s="230"/>
      <c r="X29" s="230"/>
      <c r="Y29" s="230"/>
      <c r="Z29" s="230"/>
      <c r="AA29" s="229"/>
      <c r="AB29" s="265"/>
      <c r="AC29" s="266" t="s">
        <v>345</v>
      </c>
      <c r="AD29" s="262"/>
      <c r="AE29" s="262"/>
      <c r="AF29" s="63"/>
      <c r="AG29" s="263">
        <v>24</v>
      </c>
      <c r="AH29" s="263" t="s">
        <v>296</v>
      </c>
      <c r="AI29" s="264"/>
      <c r="AJ29" s="264"/>
      <c r="AK29" s="264"/>
      <c r="AL29" s="264"/>
      <c r="AM29" s="63"/>
      <c r="AN29" s="63"/>
      <c r="AO29" s="63"/>
      <c r="AP29" s="63"/>
      <c r="AQ29" s="167"/>
      <c r="AR29" s="167"/>
      <c r="AS29" s="167"/>
      <c r="AT29" s="167"/>
      <c r="AU29" s="167"/>
      <c r="AV29" s="167"/>
      <c r="AW29" s="167"/>
      <c r="AX29" s="167"/>
      <c r="AY29" s="167"/>
      <c r="AZ29" s="167"/>
    </row>
    <row r="30" spans="1:52" ht="179.25" customHeight="1">
      <c r="B30" s="1409" t="str">
        <f>"(d) Attachment 4(" &amp; Basic!$B$2 &amp; ") :"</f>
        <v>(d) Attachment 4(TR-19) :</v>
      </c>
      <c r="C30" s="1409"/>
      <c r="D30" s="1592" t="s">
        <v>309</v>
      </c>
      <c r="E30" s="1592"/>
      <c r="F30" s="1592"/>
      <c r="G30" s="196"/>
      <c r="H30" s="91"/>
      <c r="AB30" s="265"/>
      <c r="AC30" s="266"/>
      <c r="AG30" s="263">
        <v>25</v>
      </c>
      <c r="AH30" s="263" t="s">
        <v>296</v>
      </c>
      <c r="AI30" s="264"/>
      <c r="AJ30" s="264"/>
      <c r="AK30" s="264"/>
      <c r="AL30" s="264"/>
      <c r="AQ30" s="170"/>
      <c r="AR30" s="170"/>
      <c r="AS30" s="170"/>
      <c r="AT30" s="170"/>
      <c r="AU30" s="170"/>
      <c r="AV30" s="170"/>
      <c r="AW30" s="170"/>
      <c r="AX30" s="170"/>
      <c r="AY30" s="170"/>
      <c r="AZ30" s="170"/>
    </row>
    <row r="31" spans="1:52" ht="69" customHeight="1">
      <c r="B31" s="1409" t="str">
        <f>"(e) Attachment 5(" &amp; Basic!$B$2 &amp; ") :"</f>
        <v>(e) Attachment 5(TR-19) :</v>
      </c>
      <c r="C31" s="1409"/>
      <c r="D31" s="1592" t="s">
        <v>58</v>
      </c>
      <c r="E31" s="1592"/>
      <c r="F31" s="1592"/>
      <c r="G31" s="91"/>
      <c r="H31" s="91"/>
      <c r="AB31" s="265"/>
      <c r="AC31" s="266"/>
      <c r="AG31" s="263">
        <v>26</v>
      </c>
      <c r="AH31" s="263" t="s">
        <v>296</v>
      </c>
      <c r="AI31" s="264"/>
      <c r="AJ31" s="264"/>
      <c r="AK31" s="264"/>
      <c r="AL31" s="264"/>
      <c r="AQ31" s="170"/>
      <c r="AR31" s="170"/>
      <c r="AS31" s="170"/>
      <c r="AT31" s="170"/>
      <c r="AU31" s="170"/>
      <c r="AV31" s="170"/>
      <c r="AW31" s="170"/>
      <c r="AX31" s="170"/>
      <c r="AY31" s="170"/>
      <c r="AZ31" s="170"/>
    </row>
    <row r="32" spans="1:52" ht="69" customHeight="1">
      <c r="B32" s="1409" t="str">
        <f>"(f) Attachment 5A(" &amp; Basic!$B$2 &amp; ") :"</f>
        <v>(f) Attachment 5A(TR-19) :</v>
      </c>
      <c r="C32" s="1409"/>
      <c r="D32" s="1592" t="s">
        <v>788</v>
      </c>
      <c r="E32" s="1592"/>
      <c r="F32" s="1592"/>
      <c r="G32" s="91"/>
      <c r="H32" s="91"/>
      <c r="AB32" s="265"/>
      <c r="AC32" s="266"/>
      <c r="AG32" s="263">
        <v>26</v>
      </c>
      <c r="AH32" s="263" t="s">
        <v>296</v>
      </c>
      <c r="AI32" s="264"/>
      <c r="AJ32" s="264"/>
      <c r="AK32" s="264"/>
      <c r="AL32" s="264"/>
      <c r="AQ32" s="170"/>
      <c r="AR32" s="170"/>
      <c r="AS32" s="170"/>
      <c r="AT32" s="170"/>
      <c r="AU32" s="170"/>
      <c r="AV32" s="170"/>
      <c r="AW32" s="170"/>
      <c r="AX32" s="170"/>
      <c r="AY32" s="170"/>
      <c r="AZ32" s="170"/>
    </row>
    <row r="33" spans="1:52" s="25" customFormat="1" ht="97.5" customHeight="1">
      <c r="A33" s="30"/>
      <c r="B33" s="1409" t="str">
        <f>"(g) Attachment 6(" &amp; Basic!$B$2 &amp; ") :"</f>
        <v>(g) Attachment 6(TR-19) :</v>
      </c>
      <c r="C33" s="1409"/>
      <c r="D33" s="1592" t="s">
        <v>59</v>
      </c>
      <c r="E33" s="1592"/>
      <c r="F33" s="1592"/>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27</v>
      </c>
      <c r="AH33" s="263" t="s">
        <v>296</v>
      </c>
      <c r="AI33" s="264"/>
      <c r="AJ33" s="264"/>
      <c r="AK33" s="264"/>
      <c r="AL33" s="264"/>
      <c r="AM33" s="63"/>
      <c r="AN33" s="63"/>
      <c r="AO33" s="63"/>
      <c r="AP33" s="63"/>
      <c r="AQ33" s="167"/>
      <c r="AR33" s="167"/>
      <c r="AS33" s="167"/>
      <c r="AT33" s="167"/>
      <c r="AU33" s="167"/>
      <c r="AV33" s="167"/>
      <c r="AW33" s="167"/>
      <c r="AX33" s="167"/>
      <c r="AY33" s="167"/>
      <c r="AZ33" s="167"/>
    </row>
    <row r="34" spans="1:52" s="25" customFormat="1" ht="57" customHeight="1">
      <c r="A34" s="30"/>
      <c r="B34" s="1409" t="str">
        <f>"(h) Attachment 7(" &amp; Basic!$B$2 &amp; ") :"</f>
        <v>(h) Attachment 7(TR-19) :</v>
      </c>
      <c r="C34" s="1409"/>
      <c r="D34" s="1592" t="s">
        <v>477</v>
      </c>
      <c r="E34" s="1592"/>
      <c r="F34" s="1592"/>
      <c r="G34" s="92"/>
      <c r="H34" s="92"/>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28</v>
      </c>
      <c r="AH34" s="263" t="s">
        <v>296</v>
      </c>
      <c r="AI34" s="264"/>
      <c r="AJ34" s="264"/>
      <c r="AK34" s="264"/>
      <c r="AL34" s="264"/>
      <c r="AM34" s="63"/>
      <c r="AN34" s="63"/>
      <c r="AO34" s="63"/>
      <c r="AP34" s="63"/>
      <c r="AQ34" s="167"/>
      <c r="AR34" s="167"/>
      <c r="AS34" s="167"/>
      <c r="AT34" s="167"/>
      <c r="AU34" s="167"/>
      <c r="AV34" s="167"/>
      <c r="AW34" s="167"/>
      <c r="AX34" s="167"/>
      <c r="AY34" s="167"/>
      <c r="AZ34" s="167"/>
    </row>
    <row r="35" spans="1:52" s="25" customFormat="1" ht="44.25" customHeight="1">
      <c r="A35" s="30"/>
      <c r="B35" s="1409" t="str">
        <f>"(i) Attachment 8(" &amp; Basic!$B$2 &amp; ") :"</f>
        <v>(i) Attachment 8(TR-19) :</v>
      </c>
      <c r="C35" s="1409"/>
      <c r="D35" s="1592" t="s">
        <v>311</v>
      </c>
      <c r="E35" s="1592"/>
      <c r="F35" s="1592"/>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29</v>
      </c>
      <c r="AH35" s="263" t="s">
        <v>296</v>
      </c>
      <c r="AI35" s="264"/>
      <c r="AJ35" s="264"/>
      <c r="AK35" s="264"/>
      <c r="AL35" s="264"/>
      <c r="AM35" s="63"/>
      <c r="AN35" s="63"/>
      <c r="AO35" s="63"/>
      <c r="AP35" s="63"/>
      <c r="AQ35" s="167"/>
      <c r="AR35" s="167"/>
      <c r="AS35" s="167"/>
      <c r="AT35" s="167"/>
      <c r="AU35" s="167"/>
      <c r="AV35" s="167"/>
      <c r="AW35" s="167"/>
      <c r="AX35" s="167"/>
      <c r="AY35" s="167"/>
      <c r="AZ35" s="167"/>
    </row>
    <row r="36" spans="1:52" s="25" customFormat="1" ht="45" customHeight="1">
      <c r="A36" s="30"/>
      <c r="B36" s="1409" t="str">
        <f>"(j) Attachment 9(" &amp; Basic!$B$2 &amp; ") :"</f>
        <v>(j) Attachment 9(TR-19) :</v>
      </c>
      <c r="C36" s="1409"/>
      <c r="D36" s="1592" t="s">
        <v>60</v>
      </c>
      <c r="E36" s="1592"/>
      <c r="F36" s="1592"/>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263">
        <v>30</v>
      </c>
      <c r="AH36" s="263" t="s">
        <v>296</v>
      </c>
      <c r="AI36" s="264"/>
      <c r="AJ36" s="264"/>
      <c r="AK36" s="264"/>
      <c r="AL36" s="264"/>
      <c r="AM36" s="63"/>
      <c r="AN36" s="63"/>
      <c r="AO36" s="63"/>
      <c r="AP36" s="63"/>
      <c r="AQ36" s="167"/>
      <c r="AR36" s="167"/>
      <c r="AS36" s="167"/>
      <c r="AT36" s="167"/>
      <c r="AU36" s="167"/>
      <c r="AV36" s="167"/>
      <c r="AW36" s="167"/>
      <c r="AX36" s="167"/>
      <c r="AY36" s="167"/>
      <c r="AZ36" s="167"/>
    </row>
    <row r="37" spans="1:52" s="25" customFormat="1" ht="45.75" customHeight="1">
      <c r="A37" s="30"/>
      <c r="B37" s="1409" t="str">
        <f>"(k) Attachment 10(" &amp; Basic!$B$2 &amp; ") :"</f>
        <v>(k) Attachment 10(TR-19) :</v>
      </c>
      <c r="C37" s="1409"/>
      <c r="D37" s="1592" t="s">
        <v>61</v>
      </c>
      <c r="E37" s="1592"/>
      <c r="F37" s="1592"/>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263">
        <v>31</v>
      </c>
      <c r="AH37" s="263" t="s">
        <v>111</v>
      </c>
      <c r="AI37" s="264"/>
      <c r="AJ37" s="264"/>
      <c r="AK37" s="264"/>
      <c r="AL37" s="264"/>
      <c r="AM37" s="63"/>
      <c r="AN37" s="63"/>
      <c r="AO37" s="63"/>
      <c r="AP37" s="63"/>
      <c r="AQ37" s="167"/>
      <c r="AR37" s="167"/>
      <c r="AS37" s="167"/>
      <c r="AT37" s="167"/>
      <c r="AU37" s="167"/>
      <c r="AV37" s="167"/>
      <c r="AW37" s="167"/>
      <c r="AX37" s="167"/>
      <c r="AY37" s="167"/>
      <c r="AZ37" s="167"/>
    </row>
    <row r="38" spans="1:52" s="25" customFormat="1" ht="40.5" customHeight="1">
      <c r="A38" s="30"/>
      <c r="B38" s="1409" t="str">
        <f>"(l) Attachment 11(" &amp; Basic!$B$2 &amp; ") :"</f>
        <v>(l) Attachment 11(TR-19) :</v>
      </c>
      <c r="C38" s="1409"/>
      <c r="D38" s="1592" t="s">
        <v>62</v>
      </c>
      <c r="E38" s="1592"/>
      <c r="F38" s="1592"/>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409" t="str">
        <f>"(m) Attachment 12(" &amp; Basic!$B$2 &amp; ") :"</f>
        <v>(m) Attachment 12(TR-19) :</v>
      </c>
      <c r="C39" s="1409"/>
      <c r="D39" s="1592" t="s">
        <v>288</v>
      </c>
      <c r="E39" s="1592"/>
      <c r="F39" s="1592"/>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45" customHeight="1">
      <c r="A40" s="30"/>
      <c r="B40" s="1409" t="str">
        <f>"(n) Attachment 13(" &amp; Basic!$B$2 &amp; ") :"</f>
        <v>(n) Attachment 13(TR-19) :</v>
      </c>
      <c r="C40" s="1409"/>
      <c r="D40" s="1592" t="s">
        <v>289</v>
      </c>
      <c r="E40" s="1592"/>
      <c r="F40" s="1592"/>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46.5" customHeight="1">
      <c r="A41" s="30"/>
      <c r="B41" s="1409" t="str">
        <f>"(o) Attachment 14(" &amp; Basic!$B$2 &amp; ") :"</f>
        <v>(o) Attachment 14(TR-19) :</v>
      </c>
      <c r="C41" s="1409"/>
      <c r="D41" s="1592" t="s">
        <v>63</v>
      </c>
      <c r="E41" s="1592"/>
      <c r="F41" s="1592"/>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s="25" customFormat="1" ht="84.75" customHeight="1">
      <c r="A42" s="30"/>
      <c r="B42" s="1409" t="str">
        <f>"(p) Attachment 15(" &amp; Basic!$B$2 &amp; ") :"</f>
        <v>(p) Attachment 15(TR-19) :</v>
      </c>
      <c r="C42" s="1409"/>
      <c r="D42" s="1592" t="s">
        <v>512</v>
      </c>
      <c r="E42" s="1592"/>
      <c r="F42" s="1592"/>
      <c r="G42" s="91"/>
      <c r="H42" s="91"/>
      <c r="I42" s="63"/>
      <c r="J42" s="63"/>
      <c r="K42" s="260"/>
      <c r="L42" s="260"/>
      <c r="M42" s="260"/>
      <c r="N42" s="260"/>
      <c r="O42" s="260"/>
      <c r="P42" s="260"/>
      <c r="Q42" s="260"/>
      <c r="R42" s="260"/>
      <c r="S42" s="260"/>
      <c r="T42" s="260"/>
      <c r="U42" s="260"/>
      <c r="V42" s="260"/>
      <c r="W42" s="260"/>
      <c r="X42" s="260"/>
      <c r="Y42" s="260"/>
      <c r="Z42" s="260"/>
      <c r="AA42" s="63"/>
      <c r="AB42" s="265"/>
      <c r="AC42" s="266"/>
      <c r="AD42" s="262"/>
      <c r="AE42" s="262"/>
      <c r="AF42" s="63"/>
      <c r="AG42" s="63"/>
      <c r="AH42" s="63"/>
      <c r="AI42" s="63"/>
      <c r="AJ42" s="63"/>
      <c r="AK42" s="63"/>
      <c r="AL42" s="63"/>
      <c r="AM42" s="63"/>
      <c r="AN42" s="63"/>
      <c r="AO42" s="63"/>
      <c r="AP42" s="63"/>
      <c r="AQ42" s="167"/>
      <c r="AR42" s="167"/>
      <c r="AS42" s="167"/>
      <c r="AT42" s="167"/>
      <c r="AU42" s="167"/>
      <c r="AV42" s="167"/>
      <c r="AW42" s="167"/>
      <c r="AX42" s="167"/>
      <c r="AY42" s="167"/>
      <c r="AZ42" s="167"/>
    </row>
    <row r="43" spans="1:52" s="25" customFormat="1" ht="55.5" customHeight="1">
      <c r="A43" s="30"/>
      <c r="B43" s="1409" t="str">
        <f>"(q) Attachment 16(" &amp; Basic!$B$2 &amp; ") :"</f>
        <v>(q) Attachment 16(TR-19) :</v>
      </c>
      <c r="C43" s="1409"/>
      <c r="D43" s="1592" t="s">
        <v>290</v>
      </c>
      <c r="E43" s="1592"/>
      <c r="F43" s="1592"/>
      <c r="G43" s="91"/>
      <c r="H43" s="91"/>
      <c r="I43" s="63"/>
      <c r="J43" s="63"/>
      <c r="K43" s="260"/>
      <c r="L43" s="260"/>
      <c r="M43" s="260"/>
      <c r="N43" s="260"/>
      <c r="O43" s="260"/>
      <c r="P43" s="260"/>
      <c r="Q43" s="260"/>
      <c r="R43" s="260"/>
      <c r="S43" s="260"/>
      <c r="T43" s="260"/>
      <c r="U43" s="260"/>
      <c r="V43" s="260"/>
      <c r="W43" s="260"/>
      <c r="X43" s="260"/>
      <c r="Y43" s="260"/>
      <c r="Z43" s="260"/>
      <c r="AA43" s="63"/>
      <c r="AB43" s="265"/>
      <c r="AC43" s="266"/>
      <c r="AD43" s="262"/>
      <c r="AE43" s="262"/>
      <c r="AF43" s="63"/>
      <c r="AG43" s="63"/>
      <c r="AH43" s="63"/>
      <c r="AI43" s="63"/>
      <c r="AJ43" s="63"/>
      <c r="AK43" s="63"/>
      <c r="AL43" s="63"/>
      <c r="AM43" s="63"/>
      <c r="AN43" s="63"/>
      <c r="AO43" s="63"/>
      <c r="AP43" s="63"/>
      <c r="AQ43" s="167"/>
      <c r="AR43" s="167"/>
      <c r="AS43" s="167"/>
      <c r="AT43" s="167"/>
      <c r="AU43" s="167"/>
      <c r="AV43" s="167"/>
      <c r="AW43" s="167"/>
      <c r="AX43" s="167"/>
      <c r="AY43" s="167"/>
      <c r="AZ43" s="167"/>
    </row>
    <row r="44" spans="1:52" ht="46.5" customHeight="1">
      <c r="B44" s="1409" t="str">
        <f>"(r) Attachment 17(" &amp; Basic!$B$2 &amp; ") :"</f>
        <v>(r) Attachment 17(TR-19) :</v>
      </c>
      <c r="C44" s="1409"/>
      <c r="D44" s="1592" t="s">
        <v>511</v>
      </c>
      <c r="E44" s="1592"/>
      <c r="F44" s="1592"/>
      <c r="G44" s="91"/>
      <c r="H44" s="91"/>
      <c r="AB44" s="265"/>
      <c r="AC44" s="266"/>
      <c r="AQ44" s="170"/>
      <c r="AR44" s="170"/>
      <c r="AS44" s="170"/>
      <c r="AT44" s="170"/>
      <c r="AU44" s="170"/>
      <c r="AV44" s="170"/>
      <c r="AW44" s="170"/>
      <c r="AX44" s="170"/>
      <c r="AY44" s="170"/>
      <c r="AZ44" s="170"/>
    </row>
    <row r="45" spans="1:52" ht="49.5" customHeight="1">
      <c r="B45" s="1409" t="str">
        <f>"(s) Attachment 18(" &amp; Basic!$B$2 &amp; ") :"</f>
        <v>(s) Attachment 18(TR-19) :</v>
      </c>
      <c r="C45" s="1409"/>
      <c r="D45" s="333" t="s">
        <v>517</v>
      </c>
      <c r="E45" s="333"/>
      <c r="F45" s="333"/>
      <c r="G45" s="91"/>
      <c r="H45" s="91"/>
      <c r="AB45" s="265"/>
      <c r="AC45" s="266"/>
      <c r="AQ45" s="170"/>
      <c r="AR45" s="170"/>
      <c r="AS45" s="170"/>
      <c r="AT45" s="170"/>
      <c r="AU45" s="170"/>
      <c r="AV45" s="170"/>
      <c r="AW45" s="170"/>
      <c r="AX45" s="170"/>
      <c r="AY45" s="170"/>
      <c r="AZ45" s="170"/>
    </row>
    <row r="46" spans="1:52" ht="44.25" customHeight="1">
      <c r="B46" s="1409" t="str">
        <f>"(t) Attachment 19(" &amp; Basic!$B$2 &amp; ") :"</f>
        <v>(t) Attachment 19(TR-19) :</v>
      </c>
      <c r="C46" s="1409"/>
      <c r="D46" s="1592" t="s">
        <v>291</v>
      </c>
      <c r="E46" s="1592"/>
      <c r="F46" s="1592"/>
      <c r="G46" s="91"/>
      <c r="H46" s="91"/>
      <c r="AB46" s="265"/>
      <c r="AC46" s="266"/>
      <c r="AQ46" s="170"/>
      <c r="AR46" s="170"/>
      <c r="AS46" s="170"/>
      <c r="AT46" s="170"/>
      <c r="AU46" s="170"/>
      <c r="AV46" s="170"/>
      <c r="AW46" s="170"/>
      <c r="AX46" s="170"/>
      <c r="AY46" s="170"/>
      <c r="AZ46" s="170"/>
    </row>
    <row r="47" spans="1:52" ht="43.5" customHeight="1">
      <c r="B47" s="1409" t="str">
        <f>"(u) Attachment 20(" &amp; Basic!$B$2 &amp; ") :"</f>
        <v>(u) Attachment 20(TR-19) :</v>
      </c>
      <c r="C47" s="1409"/>
      <c r="D47" s="1409" t="s">
        <v>544</v>
      </c>
      <c r="E47" s="1409"/>
      <c r="F47" s="1409"/>
      <c r="G47" s="91"/>
      <c r="H47" s="91"/>
      <c r="AB47" s="265"/>
      <c r="AC47" s="266"/>
      <c r="AQ47" s="170"/>
      <c r="AR47" s="170"/>
      <c r="AS47" s="170"/>
      <c r="AT47" s="170"/>
      <c r="AU47" s="170"/>
      <c r="AV47" s="170"/>
      <c r="AW47" s="170"/>
      <c r="AX47" s="170"/>
      <c r="AY47" s="170"/>
      <c r="AZ47" s="170"/>
    </row>
    <row r="48" spans="1:52" ht="43.5" customHeight="1">
      <c r="B48" s="1409" t="str">
        <f>"(v) Attachment 21(" &amp; Basic!$B$2 &amp; ") :"</f>
        <v>(v) Attachment 21(TR-19) :</v>
      </c>
      <c r="C48" s="1409"/>
      <c r="D48" s="1409" t="s">
        <v>972</v>
      </c>
      <c r="E48" s="1409"/>
      <c r="F48" s="1409"/>
      <c r="G48" s="91"/>
      <c r="H48" s="91"/>
      <c r="AB48" s="265"/>
      <c r="AC48" s="266"/>
      <c r="AQ48" s="170"/>
      <c r="AR48" s="170"/>
      <c r="AS48" s="170"/>
      <c r="AT48" s="170"/>
      <c r="AU48" s="170"/>
      <c r="AV48" s="170"/>
      <c r="AW48" s="170"/>
      <c r="AX48" s="170"/>
      <c r="AY48" s="170"/>
      <c r="AZ48" s="170"/>
    </row>
    <row r="49" spans="1:52" ht="91.5" customHeight="1">
      <c r="B49" s="1409" t="str">
        <f>"(w) Attachment 22(" &amp; Basic!$B$2 &amp; ") :"</f>
        <v>(w) Attachment 22(TR-19) :</v>
      </c>
      <c r="C49" s="1409"/>
      <c r="D49" s="1409" t="s">
        <v>973</v>
      </c>
      <c r="E49" s="1409"/>
      <c r="F49" s="1409"/>
      <c r="G49" s="91"/>
      <c r="H49" s="91"/>
      <c r="AB49" s="265"/>
      <c r="AC49" s="266"/>
      <c r="AQ49" s="170"/>
      <c r="AR49" s="170"/>
      <c r="AS49" s="170"/>
      <c r="AT49" s="170"/>
      <c r="AU49" s="170"/>
      <c r="AV49" s="170"/>
      <c r="AW49" s="170"/>
      <c r="AX49" s="170"/>
      <c r="AY49" s="170"/>
      <c r="AZ49" s="170"/>
    </row>
    <row r="50" spans="1:52" ht="40.5" customHeight="1">
      <c r="B50" s="1409" t="str">
        <f>"(x) Attachment 23(" &amp; Basic!$B$2 &amp; ") :"</f>
        <v>(x) Attachment 23(TR-19) :</v>
      </c>
      <c r="C50" s="1409"/>
      <c r="D50" s="1409" t="s">
        <v>789</v>
      </c>
      <c r="E50" s="1409"/>
      <c r="F50" s="1409"/>
      <c r="G50" s="91"/>
      <c r="H50" s="91"/>
      <c r="AB50" s="265"/>
      <c r="AC50" s="266"/>
      <c r="AQ50" s="170"/>
      <c r="AR50" s="170"/>
      <c r="AS50" s="170"/>
      <c r="AT50" s="170"/>
      <c r="AU50" s="170"/>
      <c r="AV50" s="170"/>
      <c r="AW50" s="170"/>
      <c r="AX50" s="170"/>
      <c r="AY50" s="170"/>
      <c r="AZ50" s="170"/>
    </row>
    <row r="51" spans="1:52" ht="45.75" customHeight="1">
      <c r="B51" s="1409" t="str">
        <f>"(x) Attachment 24(" &amp; Basic!$B$2 &amp; ") :"</f>
        <v>(x) Attachment 24(TR-19) :</v>
      </c>
      <c r="C51" s="1409"/>
      <c r="D51" s="1409" t="s">
        <v>1041</v>
      </c>
      <c r="E51" s="1409"/>
      <c r="F51" s="1409"/>
      <c r="G51" s="91"/>
      <c r="H51" s="91"/>
      <c r="AB51" s="265"/>
      <c r="AC51" s="266"/>
      <c r="AQ51" s="170"/>
      <c r="AR51" s="170"/>
      <c r="AS51" s="170"/>
      <c r="AT51" s="170"/>
      <c r="AU51" s="170"/>
      <c r="AV51" s="170"/>
      <c r="AW51" s="170"/>
      <c r="AX51" s="170"/>
      <c r="AY51" s="170"/>
      <c r="AZ51" s="170"/>
    </row>
    <row r="52" spans="1:52" ht="54" customHeight="1">
      <c r="A52" s="89">
        <v>3</v>
      </c>
      <c r="B52" s="1586" t="s">
        <v>1036</v>
      </c>
      <c r="C52" s="1586"/>
      <c r="D52" s="1586"/>
      <c r="E52" s="1586"/>
      <c r="F52" s="1586"/>
      <c r="G52" s="91"/>
      <c r="H52" s="91"/>
      <c r="AB52" s="265"/>
      <c r="AC52" s="266"/>
      <c r="AQ52" s="170"/>
      <c r="AR52" s="170"/>
      <c r="AS52" s="170"/>
      <c r="AT52" s="170"/>
      <c r="AU52" s="170"/>
      <c r="AV52" s="170"/>
      <c r="AW52" s="170"/>
      <c r="AX52" s="170"/>
      <c r="AY52" s="170"/>
      <c r="AZ52" s="170"/>
    </row>
    <row r="53" spans="1:52" ht="63" customHeight="1">
      <c r="A53" s="89">
        <v>4</v>
      </c>
      <c r="B53" s="1586" t="s">
        <v>64</v>
      </c>
      <c r="C53" s="1586"/>
      <c r="D53" s="1586"/>
      <c r="E53" s="1586"/>
      <c r="F53" s="1586"/>
      <c r="G53" s="93"/>
      <c r="H53" s="93"/>
      <c r="AB53" s="265"/>
      <c r="AC53" s="266"/>
      <c r="AQ53" s="170"/>
      <c r="AR53" s="170"/>
      <c r="AS53" s="170"/>
      <c r="AT53" s="170"/>
      <c r="AU53" s="170"/>
      <c r="AV53" s="170"/>
      <c r="AW53" s="170"/>
      <c r="AX53" s="170"/>
      <c r="AY53" s="170"/>
      <c r="AZ53" s="170"/>
    </row>
    <row r="54" spans="1:52" ht="83.25" customHeight="1">
      <c r="A54" s="89">
        <v>4.0999999999999996</v>
      </c>
      <c r="B54" s="1586" t="s">
        <v>335</v>
      </c>
      <c r="C54" s="1586"/>
      <c r="D54" s="1586"/>
      <c r="E54" s="1586"/>
      <c r="F54" s="1586"/>
      <c r="G54" s="93"/>
      <c r="H54" s="93"/>
      <c r="AB54" s="265"/>
      <c r="AC54" s="266"/>
      <c r="AQ54" s="170"/>
      <c r="AR54" s="170"/>
      <c r="AS54" s="170"/>
      <c r="AT54" s="170"/>
      <c r="AU54" s="170"/>
      <c r="AV54" s="170"/>
      <c r="AW54" s="170"/>
      <c r="AX54" s="170"/>
      <c r="AY54" s="170"/>
      <c r="AZ54" s="170"/>
    </row>
    <row r="55" spans="1:52" ht="84" customHeight="1">
      <c r="A55" s="89">
        <v>4.2</v>
      </c>
      <c r="B55" s="1586" t="s">
        <v>336</v>
      </c>
      <c r="C55" s="1586"/>
      <c r="D55" s="1586"/>
      <c r="E55" s="1586"/>
      <c r="F55" s="1586"/>
      <c r="G55" s="93"/>
      <c r="H55" s="93"/>
      <c r="AB55" s="265"/>
      <c r="AC55" s="266"/>
      <c r="AQ55" s="170"/>
      <c r="AR55" s="170"/>
      <c r="AS55" s="170"/>
      <c r="AT55" s="170"/>
      <c r="AU55" s="170"/>
      <c r="AV55" s="170"/>
      <c r="AW55" s="170"/>
      <c r="AX55" s="170"/>
      <c r="AY55" s="170"/>
      <c r="AZ55" s="170"/>
    </row>
    <row r="56" spans="1:52" s="25" customFormat="1" ht="92.25" customHeight="1">
      <c r="A56" s="89">
        <v>5</v>
      </c>
      <c r="B56" s="1586" t="s">
        <v>485</v>
      </c>
      <c r="C56" s="1586"/>
      <c r="D56" s="1586"/>
      <c r="E56" s="1586"/>
      <c r="F56" s="1586"/>
      <c r="G56" s="93"/>
      <c r="H56" s="93"/>
      <c r="I56" s="63"/>
      <c r="J56" s="63"/>
      <c r="K56" s="260"/>
      <c r="L56" s="260"/>
      <c r="M56" s="260"/>
      <c r="N56" s="260"/>
      <c r="O56" s="260"/>
      <c r="P56" s="260"/>
      <c r="Q56" s="260"/>
      <c r="R56" s="260"/>
      <c r="S56" s="260"/>
      <c r="T56" s="260"/>
      <c r="U56" s="260"/>
      <c r="V56" s="260"/>
      <c r="W56" s="260"/>
      <c r="X56" s="260"/>
      <c r="Y56" s="260"/>
      <c r="Z56" s="260"/>
      <c r="AA56" s="63"/>
      <c r="AB56" s="265"/>
      <c r="AC56" s="266"/>
      <c r="AD56" s="262"/>
      <c r="AE56" s="262"/>
      <c r="AF56" s="63"/>
      <c r="AG56" s="63"/>
      <c r="AH56" s="63"/>
      <c r="AI56" s="63"/>
      <c r="AJ56" s="63"/>
      <c r="AK56" s="63"/>
      <c r="AL56" s="63"/>
      <c r="AM56" s="63"/>
      <c r="AN56" s="63"/>
      <c r="AO56" s="63"/>
      <c r="AP56" s="63"/>
      <c r="AQ56" s="167"/>
      <c r="AR56" s="167"/>
      <c r="AS56" s="167"/>
      <c r="AT56" s="167"/>
      <c r="AU56" s="167"/>
      <c r="AV56" s="167"/>
      <c r="AW56" s="167"/>
      <c r="AX56" s="167"/>
      <c r="AY56" s="167"/>
      <c r="AZ56" s="167"/>
    </row>
    <row r="57" spans="1:52" ht="68.25" customHeight="1">
      <c r="A57" s="89">
        <v>5.0999999999999996</v>
      </c>
      <c r="B57" s="1586" t="s">
        <v>533</v>
      </c>
      <c r="C57" s="1586"/>
      <c r="D57" s="1586"/>
      <c r="E57" s="1586"/>
      <c r="F57" s="1586"/>
      <c r="G57" s="93"/>
      <c r="H57" s="93"/>
      <c r="AB57" s="265"/>
      <c r="AC57" s="266"/>
      <c r="AQ57" s="170"/>
      <c r="AR57" s="170"/>
      <c r="AS57" s="170"/>
      <c r="AT57" s="170"/>
      <c r="AU57" s="170"/>
      <c r="AV57" s="170"/>
      <c r="AW57" s="170"/>
      <c r="AX57" s="170"/>
      <c r="AY57" s="170"/>
      <c r="AZ57" s="170"/>
    </row>
    <row r="58" spans="1:52" ht="104.25" customHeight="1">
      <c r="A58" s="89">
        <v>5.2</v>
      </c>
      <c r="B58" s="1586" t="s">
        <v>534</v>
      </c>
      <c r="C58" s="1586"/>
      <c r="D58" s="1586"/>
      <c r="E58" s="1586"/>
      <c r="F58" s="1586"/>
      <c r="G58" s="93"/>
      <c r="H58" s="93"/>
      <c r="AB58" s="265"/>
      <c r="AC58" s="266"/>
      <c r="AQ58" s="170"/>
      <c r="AR58" s="170"/>
      <c r="AS58" s="170"/>
      <c r="AT58" s="170"/>
      <c r="AU58" s="170"/>
      <c r="AV58" s="170"/>
      <c r="AW58" s="170"/>
      <c r="AX58" s="170"/>
      <c r="AY58" s="170"/>
      <c r="AZ58" s="170"/>
    </row>
    <row r="59" spans="1:52" ht="21" customHeight="1">
      <c r="A59" s="89"/>
      <c r="B59" s="1600"/>
      <c r="C59" s="1600"/>
      <c r="D59" s="1600"/>
      <c r="E59" s="1600"/>
      <c r="F59" s="1600"/>
      <c r="G59" s="93"/>
      <c r="H59" s="93"/>
      <c r="AB59" s="265"/>
      <c r="AC59" s="266"/>
      <c r="AQ59" s="170"/>
      <c r="AR59" s="170"/>
      <c r="AS59" s="170"/>
      <c r="AT59" s="170"/>
      <c r="AU59" s="170"/>
      <c r="AV59" s="170"/>
      <c r="AW59" s="170"/>
      <c r="AX59" s="170"/>
      <c r="AY59" s="170"/>
      <c r="AZ59" s="170"/>
    </row>
    <row r="60" spans="1:52" ht="59.25" customHeight="1">
      <c r="A60" s="89">
        <v>5.3</v>
      </c>
      <c r="B60" s="1586" t="s">
        <v>535</v>
      </c>
      <c r="C60" s="1586"/>
      <c r="D60" s="1586"/>
      <c r="E60" s="1586"/>
      <c r="F60" s="1586"/>
      <c r="G60" s="93"/>
      <c r="H60" s="93"/>
      <c r="AB60" s="265"/>
      <c r="AC60" s="266"/>
      <c r="AQ60" s="170"/>
      <c r="AR60" s="170"/>
      <c r="AS60" s="170"/>
      <c r="AT60" s="170"/>
      <c r="AU60" s="170"/>
      <c r="AV60" s="170"/>
      <c r="AW60" s="170"/>
      <c r="AX60" s="170"/>
      <c r="AY60" s="170"/>
      <c r="AZ60" s="170"/>
    </row>
    <row r="61" spans="1:52" ht="14.25" customHeight="1">
      <c r="A61" s="89"/>
      <c r="B61" s="1586"/>
      <c r="C61" s="1586"/>
      <c r="D61" s="1586"/>
      <c r="E61" s="1586"/>
      <c r="F61" s="1586"/>
      <c r="G61" s="93"/>
      <c r="H61" s="93"/>
      <c r="AB61" s="265"/>
      <c r="AC61" s="266"/>
      <c r="AQ61" s="170"/>
      <c r="AR61" s="170"/>
      <c r="AS61" s="170"/>
      <c r="AT61" s="170"/>
      <c r="AU61" s="170"/>
      <c r="AV61" s="170"/>
      <c r="AW61" s="170"/>
      <c r="AX61" s="170"/>
      <c r="AY61" s="170"/>
      <c r="AZ61" s="170"/>
    </row>
    <row r="62" spans="1:52" ht="21" customHeight="1">
      <c r="A62" s="64">
        <v>6</v>
      </c>
      <c r="B62" s="1518" t="s">
        <v>65</v>
      </c>
      <c r="C62" s="1518"/>
      <c r="D62" s="1518"/>
      <c r="E62" s="1518"/>
      <c r="F62" s="1518"/>
      <c r="G62" s="88"/>
      <c r="H62" s="88"/>
      <c r="AB62" s="265"/>
      <c r="AC62" s="266"/>
      <c r="AQ62" s="170"/>
      <c r="AR62" s="170"/>
      <c r="AS62" s="170"/>
      <c r="AT62" s="170"/>
      <c r="AU62" s="170"/>
      <c r="AV62" s="170"/>
      <c r="AW62" s="170"/>
      <c r="AX62" s="170"/>
      <c r="AY62" s="170"/>
      <c r="AZ62" s="170"/>
    </row>
    <row r="63" spans="1:52" s="25" customFormat="1" ht="223.5" customHeight="1">
      <c r="A63" s="89">
        <v>6.1</v>
      </c>
      <c r="B63" s="1586" t="s">
        <v>536</v>
      </c>
      <c r="C63" s="1586"/>
      <c r="D63" s="1586"/>
      <c r="E63" s="1586"/>
      <c r="F63" s="1586"/>
      <c r="G63" s="93"/>
      <c r="H63" s="93"/>
      <c r="I63" s="63"/>
      <c r="J63" s="63"/>
      <c r="K63" s="260"/>
      <c r="L63" s="260"/>
      <c r="M63" s="260"/>
      <c r="N63" s="260"/>
      <c r="O63" s="260"/>
      <c r="P63" s="260"/>
      <c r="Q63" s="260"/>
      <c r="R63" s="260"/>
      <c r="S63" s="260"/>
      <c r="T63" s="260"/>
      <c r="U63" s="260"/>
      <c r="V63" s="260"/>
      <c r="W63" s="260"/>
      <c r="X63" s="260"/>
      <c r="Y63" s="260"/>
      <c r="Z63" s="260"/>
      <c r="AA63" s="63"/>
      <c r="AB63" s="265"/>
      <c r="AC63" s="266"/>
      <c r="AD63" s="262"/>
      <c r="AE63" s="262"/>
      <c r="AF63" s="63"/>
      <c r="AG63" s="63"/>
      <c r="AH63" s="63"/>
      <c r="AI63" s="63"/>
      <c r="AJ63" s="63"/>
      <c r="AK63" s="63"/>
      <c r="AL63" s="63"/>
      <c r="AM63" s="63"/>
      <c r="AN63" s="63"/>
      <c r="AO63" s="63"/>
      <c r="AP63" s="63"/>
      <c r="AQ63" s="167"/>
      <c r="AR63" s="167"/>
      <c r="AS63" s="167"/>
      <c r="AT63" s="167"/>
      <c r="AU63" s="167"/>
      <c r="AV63" s="167"/>
      <c r="AW63" s="167"/>
      <c r="AX63" s="167"/>
      <c r="AY63" s="167"/>
      <c r="AZ63" s="167"/>
    </row>
    <row r="64" spans="1:52" s="25" customFormat="1" ht="33" customHeight="1">
      <c r="A64" s="89">
        <v>7</v>
      </c>
      <c r="B64" s="1586" t="s">
        <v>66</v>
      </c>
      <c r="C64" s="1586"/>
      <c r="D64" s="1586"/>
      <c r="E64" s="1586"/>
      <c r="F64" s="1586"/>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26.1" customHeight="1">
      <c r="A65" s="64"/>
      <c r="B65" s="686" t="s">
        <v>363</v>
      </c>
      <c r="C65" s="683" t="s">
        <v>67</v>
      </c>
      <c r="D65" s="30"/>
      <c r="E65" s="84" t="s">
        <v>68</v>
      </c>
      <c r="G65" s="260"/>
      <c r="H65" s="260"/>
      <c r="I65" s="63"/>
      <c r="J65" s="232"/>
      <c r="K65" s="274"/>
      <c r="L65" s="274"/>
      <c r="M65" s="274"/>
      <c r="N65" s="274"/>
      <c r="O65" s="274"/>
      <c r="P65" s="274"/>
      <c r="Q65" s="274"/>
      <c r="R65" s="274"/>
      <c r="S65" s="274"/>
      <c r="T65" s="274"/>
      <c r="U65" s="274"/>
      <c r="V65" s="274"/>
      <c r="W65" s="274"/>
      <c r="X65" s="274"/>
      <c r="Y65" s="274"/>
      <c r="Z65" s="274"/>
      <c r="AA65" s="232"/>
      <c r="AB65" s="67"/>
      <c r="AC65" s="266"/>
      <c r="AD65" s="262"/>
      <c r="AE65" s="262"/>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686" t="s">
        <v>364</v>
      </c>
      <c r="C66" s="683" t="s">
        <v>805</v>
      </c>
      <c r="D66" s="30"/>
      <c r="E66" s="84" t="s">
        <v>806</v>
      </c>
      <c r="G66" s="260"/>
      <c r="H66" s="260"/>
      <c r="I66" s="63"/>
      <c r="J66" s="232"/>
      <c r="K66" s="274"/>
      <c r="L66" s="274"/>
      <c r="M66" s="274"/>
      <c r="N66" s="274"/>
      <c r="O66" s="274"/>
      <c r="P66" s="274"/>
      <c r="Q66" s="274"/>
      <c r="R66" s="274"/>
      <c r="S66" s="274"/>
      <c r="T66" s="274"/>
      <c r="U66" s="274"/>
      <c r="V66" s="274"/>
      <c r="W66" s="274"/>
      <c r="X66" s="274"/>
      <c r="Y66" s="274"/>
      <c r="Z66" s="274"/>
      <c r="AA66" s="232"/>
      <c r="AB66" s="67"/>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686" t="s">
        <v>365</v>
      </c>
      <c r="C67" s="683" t="s">
        <v>69</v>
      </c>
      <c r="D67" s="30"/>
      <c r="E67" s="84" t="s">
        <v>70</v>
      </c>
      <c r="G67" s="260"/>
      <c r="H67" s="260"/>
      <c r="I67" s="63"/>
      <c r="J67" s="63"/>
      <c r="K67" s="260"/>
      <c r="L67" s="260"/>
      <c r="M67" s="260"/>
      <c r="N67" s="260"/>
      <c r="O67" s="260"/>
      <c r="P67" s="260"/>
      <c r="Q67" s="260"/>
      <c r="R67" s="260"/>
      <c r="S67" s="260"/>
      <c r="T67" s="260"/>
      <c r="U67" s="260"/>
      <c r="V67" s="260"/>
      <c r="W67" s="260"/>
      <c r="X67" s="260"/>
      <c r="Y67" s="260"/>
      <c r="Z67" s="260"/>
      <c r="AA67" s="63"/>
      <c r="AB67" s="66"/>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6" t="s">
        <v>71</v>
      </c>
      <c r="C68" s="683" t="s">
        <v>72</v>
      </c>
      <c r="D68" s="30"/>
      <c r="E68" s="84" t="s">
        <v>73</v>
      </c>
      <c r="G68" s="260"/>
      <c r="H68" s="260"/>
      <c r="I68" s="63"/>
      <c r="J68" s="63"/>
      <c r="K68" s="260"/>
      <c r="L68" s="260"/>
      <c r="M68" s="260"/>
      <c r="N68" s="260"/>
      <c r="O68" s="260"/>
      <c r="P68" s="260"/>
      <c r="Q68" s="260"/>
      <c r="R68" s="260"/>
      <c r="S68" s="260"/>
      <c r="T68" s="260"/>
      <c r="U68" s="260"/>
      <c r="V68" s="260"/>
      <c r="W68" s="260"/>
      <c r="X68" s="260"/>
      <c r="Y68" s="260"/>
      <c r="Z68" s="260"/>
      <c r="AA68" s="63"/>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6" t="s">
        <v>74</v>
      </c>
      <c r="C69" s="683" t="s">
        <v>75</v>
      </c>
      <c r="D69" s="30"/>
      <c r="E69" s="84" t="s">
        <v>76</v>
      </c>
      <c r="G69" s="260"/>
      <c r="H69" s="260"/>
      <c r="I69" s="63"/>
      <c r="J69" s="232"/>
      <c r="K69" s="274"/>
      <c r="L69" s="274"/>
      <c r="M69" s="274"/>
      <c r="N69" s="274"/>
      <c r="O69" s="274"/>
      <c r="P69" s="274"/>
      <c r="Q69" s="274"/>
      <c r="R69" s="274"/>
      <c r="S69" s="274"/>
      <c r="T69" s="274"/>
      <c r="U69" s="274"/>
      <c r="V69" s="274"/>
      <c r="W69" s="274"/>
      <c r="X69" s="274"/>
      <c r="Y69" s="274"/>
      <c r="Z69" s="274"/>
      <c r="AA69" s="232"/>
      <c r="AB69" s="67"/>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6" t="s">
        <v>77</v>
      </c>
      <c r="C70" s="683" t="s">
        <v>78</v>
      </c>
      <c r="D70" s="30"/>
      <c r="E70" s="84" t="s">
        <v>80</v>
      </c>
      <c r="G70" s="260"/>
      <c r="H70" s="260"/>
      <c r="I70" s="63"/>
      <c r="J70" s="63"/>
      <c r="K70" s="260"/>
      <c r="L70" s="260"/>
      <c r="M70" s="260"/>
      <c r="N70" s="260"/>
      <c r="O70" s="260"/>
      <c r="P70" s="260"/>
      <c r="Q70" s="260"/>
      <c r="R70" s="260"/>
      <c r="S70" s="260"/>
      <c r="T70" s="260"/>
      <c r="U70" s="260"/>
      <c r="V70" s="260"/>
      <c r="W70" s="260"/>
      <c r="X70" s="260"/>
      <c r="Y70" s="260"/>
      <c r="Z70" s="260"/>
      <c r="AA70" s="63"/>
      <c r="AB70" s="67"/>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6" t="s">
        <v>81</v>
      </c>
      <c r="C71" s="683" t="s">
        <v>82</v>
      </c>
      <c r="D71" s="30"/>
      <c r="E71" s="84" t="s">
        <v>83</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ht="26.1" customHeight="1">
      <c r="A72" s="55"/>
      <c r="B72" s="686" t="s">
        <v>84</v>
      </c>
      <c r="C72" s="683" t="s">
        <v>85</v>
      </c>
      <c r="E72" s="84" t="s">
        <v>86</v>
      </c>
      <c r="F72" s="26"/>
      <c r="G72" s="274"/>
      <c r="H72" s="274"/>
      <c r="J72" s="232"/>
      <c r="K72" s="274"/>
      <c r="L72" s="274"/>
      <c r="M72" s="274"/>
      <c r="N72" s="274"/>
      <c r="O72" s="274"/>
      <c r="P72" s="274"/>
      <c r="Q72" s="274"/>
      <c r="R72" s="274"/>
      <c r="S72" s="274"/>
      <c r="T72" s="274"/>
      <c r="U72" s="274"/>
      <c r="V72" s="274"/>
      <c r="W72" s="274"/>
      <c r="X72" s="274"/>
      <c r="Y72" s="274"/>
      <c r="Z72" s="274"/>
      <c r="AA72" s="232"/>
      <c r="AB72" s="67"/>
      <c r="AC72" s="266"/>
      <c r="AQ72" s="170"/>
      <c r="AR72" s="170"/>
      <c r="AS72" s="170"/>
      <c r="AT72" s="170"/>
      <c r="AU72" s="170"/>
      <c r="AV72" s="170"/>
      <c r="AW72" s="170"/>
      <c r="AX72" s="170"/>
      <c r="AY72" s="170"/>
      <c r="AZ72" s="170"/>
    </row>
    <row r="73" spans="1:52" ht="26.1" customHeight="1">
      <c r="A73" s="55"/>
      <c r="B73" s="686" t="s">
        <v>19</v>
      </c>
      <c r="C73" s="683" t="s">
        <v>87</v>
      </c>
      <c r="E73" s="84" t="s">
        <v>88</v>
      </c>
      <c r="F73" s="26"/>
      <c r="G73" s="274"/>
      <c r="H73" s="274"/>
      <c r="J73" s="232"/>
      <c r="K73" s="274"/>
      <c r="L73" s="274"/>
      <c r="M73" s="274"/>
      <c r="N73" s="274"/>
      <c r="O73" s="274"/>
      <c r="P73" s="274"/>
      <c r="Q73" s="274"/>
      <c r="R73" s="274"/>
      <c r="S73" s="274"/>
      <c r="T73" s="274"/>
      <c r="U73" s="274"/>
      <c r="V73" s="274"/>
      <c r="W73" s="274"/>
      <c r="X73" s="274"/>
      <c r="Y73" s="274"/>
      <c r="Z73" s="274"/>
      <c r="AA73" s="232"/>
      <c r="AB73" s="67"/>
      <c r="AC73" s="266"/>
      <c r="AQ73" s="170"/>
      <c r="AR73" s="170"/>
      <c r="AS73" s="170"/>
      <c r="AT73" s="170"/>
      <c r="AU73" s="170"/>
      <c r="AV73" s="170"/>
      <c r="AW73" s="170"/>
      <c r="AX73" s="170"/>
      <c r="AY73" s="170"/>
      <c r="AZ73" s="170"/>
    </row>
    <row r="74" spans="1:52" ht="26.1" customHeight="1">
      <c r="A74" s="55"/>
      <c r="B74" s="686" t="s">
        <v>89</v>
      </c>
      <c r="C74" s="683" t="s">
        <v>90</v>
      </c>
      <c r="E74" s="84" t="s">
        <v>91</v>
      </c>
      <c r="F74" s="26"/>
      <c r="G74" s="274"/>
      <c r="H74" s="274"/>
      <c r="J74" s="232"/>
      <c r="K74" s="274"/>
      <c r="L74" s="274"/>
      <c r="M74" s="274"/>
      <c r="N74" s="274"/>
      <c r="O74" s="274"/>
      <c r="P74" s="274"/>
      <c r="Q74" s="274"/>
      <c r="R74" s="274"/>
      <c r="S74" s="274"/>
      <c r="T74" s="274"/>
      <c r="U74" s="274"/>
      <c r="V74" s="274"/>
      <c r="W74" s="274"/>
      <c r="X74" s="274"/>
      <c r="Y74" s="274"/>
      <c r="Z74" s="274"/>
      <c r="AA74" s="232"/>
      <c r="AB74" s="67"/>
      <c r="AC74" s="266"/>
      <c r="AQ74" s="170"/>
      <c r="AR74" s="170"/>
      <c r="AS74" s="170"/>
      <c r="AT74" s="170"/>
      <c r="AU74" s="170"/>
      <c r="AV74" s="170"/>
      <c r="AW74" s="170"/>
      <c r="AX74" s="170"/>
      <c r="AY74" s="170"/>
      <c r="AZ74" s="170"/>
    </row>
    <row r="75" spans="1:52" ht="26.1" customHeight="1">
      <c r="A75" s="55"/>
      <c r="B75" s="686" t="s">
        <v>92</v>
      </c>
      <c r="C75" s="683" t="s">
        <v>93</v>
      </c>
      <c r="E75" s="84" t="s">
        <v>94</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5.5" customHeight="1">
      <c r="A76" s="55"/>
      <c r="B76" s="686" t="s">
        <v>95</v>
      </c>
      <c r="C76" s="683" t="s">
        <v>96</v>
      </c>
      <c r="E76" s="84" t="s">
        <v>97</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41.25" customHeight="1">
      <c r="B77" s="89" t="s">
        <v>99</v>
      </c>
      <c r="C77" s="1409" t="s">
        <v>100</v>
      </c>
      <c r="D77" s="1409"/>
      <c r="E77" s="94" t="s">
        <v>98</v>
      </c>
      <c r="F77" s="26"/>
      <c r="G77" s="274"/>
      <c r="H77" s="274"/>
      <c r="AB77" s="265"/>
      <c r="AC77" s="266"/>
      <c r="AQ77" s="170"/>
      <c r="AR77" s="170"/>
      <c r="AS77" s="170"/>
      <c r="AT77" s="170"/>
      <c r="AU77" s="170"/>
      <c r="AV77" s="170"/>
      <c r="AW77" s="170"/>
      <c r="AX77" s="170"/>
      <c r="AY77" s="170"/>
      <c r="AZ77" s="170"/>
    </row>
    <row r="78" spans="1:52" ht="38.25" customHeight="1">
      <c r="B78" s="1586" t="s">
        <v>101</v>
      </c>
      <c r="C78" s="1586"/>
      <c r="D78" s="1586"/>
      <c r="E78" s="1586"/>
      <c r="F78" s="1586"/>
      <c r="G78" s="93"/>
      <c r="H78" s="93"/>
      <c r="AB78" s="265"/>
      <c r="AC78" s="266"/>
      <c r="AQ78" s="170"/>
      <c r="AR78" s="170"/>
      <c r="AS78" s="170"/>
      <c r="AT78" s="170"/>
      <c r="AU78" s="170"/>
      <c r="AV78" s="170"/>
      <c r="AW78" s="170"/>
      <c r="AX78" s="170"/>
      <c r="AY78" s="170"/>
      <c r="AZ78" s="170"/>
    </row>
    <row r="79" spans="1:52" ht="51.75" customHeight="1">
      <c r="A79" s="89">
        <v>8</v>
      </c>
      <c r="B79" s="1586" t="s">
        <v>106</v>
      </c>
      <c r="C79" s="1586"/>
      <c r="D79" s="1586"/>
      <c r="E79" s="1586"/>
      <c r="F79" s="1586"/>
      <c r="G79" s="93"/>
      <c r="H79" s="93"/>
      <c r="AB79" s="265"/>
      <c r="AC79" s="266"/>
      <c r="AQ79" s="170"/>
      <c r="AR79" s="170"/>
      <c r="AS79" s="170"/>
      <c r="AT79" s="170"/>
      <c r="AU79" s="170"/>
      <c r="AV79" s="170"/>
      <c r="AW79" s="170"/>
      <c r="AX79" s="170"/>
      <c r="AY79" s="170"/>
      <c r="AZ79" s="170"/>
    </row>
    <row r="80" spans="1:52" ht="35.25" customHeight="1">
      <c r="A80" s="89">
        <v>9</v>
      </c>
      <c r="B80" s="1586" t="s">
        <v>107</v>
      </c>
      <c r="C80" s="1586"/>
      <c r="D80" s="1586"/>
      <c r="E80" s="1586"/>
      <c r="F80" s="1586"/>
      <c r="G80" s="93"/>
      <c r="H80" s="93"/>
      <c r="AB80" s="265"/>
      <c r="AC80" s="266"/>
      <c r="AQ80" s="170"/>
      <c r="AR80" s="170"/>
      <c r="AS80" s="170"/>
      <c r="AT80" s="170"/>
      <c r="AU80" s="170"/>
      <c r="AV80" s="170"/>
      <c r="AW80" s="170"/>
      <c r="AX80" s="170"/>
      <c r="AY80" s="170"/>
      <c r="AZ80" s="170"/>
    </row>
    <row r="81" spans="1:52" ht="62.25" customHeight="1">
      <c r="A81" s="89">
        <v>10</v>
      </c>
      <c r="B81" s="1586" t="s">
        <v>108</v>
      </c>
      <c r="C81" s="1586"/>
      <c r="D81" s="1586"/>
      <c r="E81" s="1586"/>
      <c r="F81" s="1586"/>
      <c r="G81" s="93"/>
      <c r="H81" s="93"/>
      <c r="AB81" s="265"/>
      <c r="AC81" s="266"/>
      <c r="AQ81" s="170"/>
      <c r="AR81" s="170"/>
      <c r="AS81" s="170"/>
      <c r="AT81" s="170"/>
      <c r="AU81" s="170"/>
      <c r="AV81" s="170"/>
      <c r="AW81" s="170"/>
      <c r="AX81" s="170"/>
      <c r="AY81" s="170"/>
      <c r="AZ81" s="170"/>
    </row>
    <row r="82" spans="1:52" ht="51.75" customHeight="1">
      <c r="A82" s="89" t="s">
        <v>1037</v>
      </c>
      <c r="B82" s="1586" t="s">
        <v>109</v>
      </c>
      <c r="C82" s="1586"/>
      <c r="D82" s="1586"/>
      <c r="E82" s="1586"/>
      <c r="F82" s="1586"/>
      <c r="G82" s="93"/>
      <c r="H82" s="93"/>
      <c r="AB82" s="265"/>
      <c r="AC82" s="266"/>
      <c r="AQ82" s="170"/>
      <c r="AR82" s="170"/>
      <c r="AS82" s="170"/>
      <c r="AT82" s="170"/>
      <c r="AU82" s="170"/>
      <c r="AV82" s="170"/>
      <c r="AW82" s="170"/>
      <c r="AX82" s="170"/>
      <c r="AY82" s="170"/>
      <c r="AZ82" s="170"/>
    </row>
    <row r="83" spans="1:52" ht="21.75" customHeight="1">
      <c r="A83" s="89">
        <v>11</v>
      </c>
      <c r="B83" s="1586" t="s">
        <v>110</v>
      </c>
      <c r="C83" s="1586"/>
      <c r="D83" s="1586"/>
      <c r="E83" s="1586"/>
      <c r="F83" s="1586"/>
      <c r="G83" s="93"/>
      <c r="H83" s="93"/>
      <c r="AB83" s="265"/>
      <c r="AC83" s="266"/>
      <c r="AQ83" s="170"/>
      <c r="AR83" s="170"/>
      <c r="AS83" s="170"/>
      <c r="AT83" s="170"/>
      <c r="AU83" s="170"/>
      <c r="AV83" s="170"/>
      <c r="AW83" s="170"/>
      <c r="AX83" s="170"/>
      <c r="AY83" s="170"/>
      <c r="AZ83" s="170"/>
    </row>
    <row r="84" spans="1:52" ht="61.5" customHeight="1">
      <c r="A84" s="723">
        <v>12</v>
      </c>
      <c r="B84" s="1591" t="s">
        <v>337</v>
      </c>
      <c r="C84" s="1591"/>
      <c r="D84" s="1591"/>
      <c r="E84" s="1591"/>
      <c r="F84" s="1591"/>
      <c r="K84" s="537">
        <f>'Names of Bidder'!J6</f>
        <v>2</v>
      </c>
      <c r="AB84" s="265"/>
      <c r="AC84" s="266"/>
      <c r="AQ84" s="170"/>
      <c r="AR84" s="170"/>
      <c r="AS84" s="170"/>
      <c r="AT84" s="170"/>
      <c r="AU84" s="170"/>
      <c r="AV84" s="170"/>
      <c r="AW84" s="170"/>
      <c r="AX84" s="170"/>
      <c r="AY84" s="170"/>
      <c r="AZ84" s="170"/>
    </row>
    <row r="85" spans="1:52" ht="45.75" customHeight="1">
      <c r="A85" s="89">
        <v>13</v>
      </c>
      <c r="B85" s="158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586"/>
      <c r="D85" s="1586"/>
      <c r="E85" s="1586"/>
      <c r="F85" s="1586"/>
      <c r="H85" s="93"/>
      <c r="K85" s="538">
        <f>'Names of Bidder'!J15</f>
        <v>2</v>
      </c>
      <c r="AB85" s="265"/>
      <c r="AC85" s="266"/>
      <c r="AQ85" s="170"/>
      <c r="AR85" s="170"/>
      <c r="AS85" s="170"/>
      <c r="AT85" s="170"/>
      <c r="AU85" s="170"/>
      <c r="AV85" s="170"/>
      <c r="AW85" s="170"/>
      <c r="AX85" s="170"/>
      <c r="AY85" s="170"/>
      <c r="AZ85" s="170"/>
    </row>
    <row r="86" spans="1:52" ht="100.5" customHeight="1">
      <c r="A86" s="89">
        <v>14</v>
      </c>
      <c r="B86" s="1586" t="s">
        <v>306</v>
      </c>
      <c r="C86" s="1586"/>
      <c r="D86" s="1586"/>
      <c r="E86" s="1586"/>
      <c r="F86" s="1586"/>
      <c r="G86" s="93"/>
      <c r="H86" s="93"/>
      <c r="AB86" s="265"/>
      <c r="AC86" s="266"/>
      <c r="AQ86" s="170"/>
      <c r="AR86" s="170"/>
      <c r="AS86" s="170"/>
      <c r="AT86" s="170"/>
      <c r="AU86" s="170"/>
      <c r="AV86" s="170"/>
      <c r="AW86" s="170"/>
      <c r="AX86" s="170"/>
      <c r="AY86" s="170"/>
      <c r="AZ86" s="170"/>
    </row>
    <row r="87" spans="1:52" ht="30" customHeight="1">
      <c r="A87" s="96"/>
      <c r="B87" s="30" t="str">
        <f>IF(ISERROR("Dated this " &amp; AI6 &amp; LOOKUP(AI6,AG1:AG37,AH1:AH37) &amp; " day of " &amp; AI8 &amp; " " &amp;AI9), "", "Dated this " &amp; AI6 &amp; LOOKUP(AI6,AG1:AG37,AH1:AH37) &amp; " day of " &amp; AI8 &amp; " " &amp;AI9)</f>
        <v/>
      </c>
      <c r="E87" s="95"/>
      <c r="F87" s="95"/>
      <c r="G87" s="68"/>
      <c r="H87" s="68"/>
      <c r="AB87" s="265"/>
      <c r="AC87" s="266"/>
      <c r="AQ87" s="170"/>
      <c r="AR87" s="170"/>
      <c r="AS87" s="170"/>
      <c r="AT87" s="170"/>
      <c r="AU87" s="170"/>
      <c r="AV87" s="170"/>
      <c r="AW87" s="170"/>
      <c r="AX87" s="170"/>
      <c r="AY87" s="170"/>
      <c r="AZ87" s="170"/>
    </row>
    <row r="88" spans="1:52" ht="30" customHeight="1">
      <c r="A88" s="96"/>
      <c r="B88" s="39" t="s">
        <v>307</v>
      </c>
      <c r="C88" s="26"/>
      <c r="D88" s="33"/>
      <c r="E88" s="33"/>
      <c r="F88" s="33"/>
      <c r="G88" s="79"/>
      <c r="H88" s="79"/>
      <c r="AB88" s="265"/>
      <c r="AC88" s="266"/>
      <c r="AQ88" s="170"/>
      <c r="AR88" s="170"/>
      <c r="AS88" s="170"/>
      <c r="AT88" s="170"/>
      <c r="AU88" s="170"/>
      <c r="AV88" s="170"/>
      <c r="AW88" s="170"/>
      <c r="AX88" s="170"/>
      <c r="AY88" s="170"/>
      <c r="AZ88" s="170"/>
    </row>
    <row r="89" spans="1:52" ht="15.95" customHeight="1">
      <c r="A89" s="96"/>
      <c r="B89" s="64"/>
      <c r="C89" s="33"/>
      <c r="D89" s="33"/>
      <c r="E89" s="33"/>
      <c r="F89" s="33"/>
      <c r="G89" s="79"/>
      <c r="H89" s="79"/>
      <c r="AB89" s="265"/>
      <c r="AC89" s="266"/>
      <c r="AQ89" s="170"/>
      <c r="AR89" s="170"/>
      <c r="AS89" s="170"/>
      <c r="AT89" s="170"/>
      <c r="AU89" s="170"/>
      <c r="AV89" s="170"/>
      <c r="AW89" s="170"/>
      <c r="AX89" s="170"/>
      <c r="AY89" s="170"/>
      <c r="AZ89" s="170"/>
    </row>
    <row r="90" spans="1:52" ht="21" customHeight="1">
      <c r="A90" s="96"/>
      <c r="B90" s="64"/>
      <c r="C90" s="33"/>
      <c r="D90" s="33"/>
      <c r="F90" s="46" t="s">
        <v>308</v>
      </c>
      <c r="G90" s="97"/>
      <c r="H90" s="97"/>
      <c r="AB90" s="265"/>
      <c r="AC90" s="266"/>
      <c r="AQ90" s="170"/>
      <c r="AR90" s="170"/>
      <c r="AS90" s="170"/>
      <c r="AT90" s="170"/>
      <c r="AU90" s="170"/>
      <c r="AV90" s="170"/>
      <c r="AW90" s="170"/>
      <c r="AX90" s="170"/>
      <c r="AY90" s="170"/>
      <c r="AZ90" s="170"/>
    </row>
    <row r="91" spans="1:52" ht="21" customHeight="1">
      <c r="A91" s="96"/>
      <c r="B91" s="64"/>
      <c r="C91" s="33"/>
      <c r="F91" s="46" t="str">
        <f>"For and on behalf of " &amp; 'Attach 3(JV)'!B9</f>
        <v>For and on behalf of 0</v>
      </c>
      <c r="G91" s="97"/>
      <c r="H91" s="97"/>
      <c r="AB91" s="265"/>
      <c r="AC91" s="266"/>
      <c r="AQ91" s="170"/>
      <c r="AR91" s="170"/>
      <c r="AS91" s="170"/>
      <c r="AT91" s="170"/>
      <c r="AU91" s="170"/>
      <c r="AV91" s="170"/>
      <c r="AW91" s="170"/>
      <c r="AX91" s="170"/>
      <c r="AY91" s="170"/>
      <c r="AZ91" s="170"/>
    </row>
    <row r="92" spans="1:52" ht="27.95" customHeight="1">
      <c r="A92" s="85"/>
      <c r="D92" s="62"/>
      <c r="E92" s="62"/>
      <c r="F92" s="39"/>
      <c r="G92" s="87"/>
      <c r="H92" s="87"/>
      <c r="AQ92" s="170"/>
      <c r="AR92" s="170"/>
      <c r="AS92" s="170"/>
      <c r="AT92" s="170"/>
      <c r="AU92" s="170"/>
      <c r="AV92" s="170"/>
      <c r="AW92" s="170"/>
      <c r="AX92" s="170"/>
      <c r="AY92" s="170"/>
      <c r="AZ92" s="170"/>
    </row>
    <row r="93" spans="1:52" ht="27.95" customHeight="1">
      <c r="A93" s="83" t="s">
        <v>7</v>
      </c>
      <c r="B93" s="37"/>
      <c r="C93" s="201" t="str">
        <f>'Attach 3(JV)'!B24</f>
        <v>--</v>
      </c>
      <c r="E93" s="62" t="s">
        <v>5</v>
      </c>
      <c r="F93" s="542" t="str">
        <f>'Attach 3(JV)'!E24</f>
        <v/>
      </c>
      <c r="G93" s="88"/>
      <c r="H93" s="88"/>
      <c r="AQ93" s="170"/>
      <c r="AR93" s="170"/>
      <c r="AS93" s="170"/>
      <c r="AT93" s="170"/>
      <c r="AU93" s="170"/>
      <c r="AV93" s="170"/>
      <c r="AW93" s="170"/>
      <c r="AX93" s="170"/>
      <c r="AY93" s="170"/>
      <c r="AZ93" s="170"/>
    </row>
    <row r="94" spans="1:52" ht="27.95" customHeight="1">
      <c r="A94" s="83" t="s">
        <v>8</v>
      </c>
      <c r="B94" s="37"/>
      <c r="C94" s="307" t="str">
        <f>'Attach 3(JV)'!B25</f>
        <v/>
      </c>
      <c r="E94" s="62" t="s">
        <v>6</v>
      </c>
      <c r="F94" s="542" t="str">
        <f>'Attach 3(JV)'!E25</f>
        <v/>
      </c>
      <c r="G94" s="88"/>
      <c r="H94" s="88"/>
      <c r="AQ94" s="170"/>
      <c r="AR94" s="170"/>
      <c r="AS94" s="170"/>
      <c r="AT94" s="170"/>
      <c r="AU94" s="170"/>
      <c r="AV94" s="170"/>
      <c r="AW94" s="170"/>
      <c r="AX94" s="170"/>
      <c r="AY94" s="170"/>
      <c r="AZ94" s="170"/>
    </row>
    <row r="95" spans="1:52" ht="27.95" customHeight="1">
      <c r="D95" s="62"/>
      <c r="E95" s="62"/>
      <c r="AQ95" s="170"/>
      <c r="AR95" s="170"/>
      <c r="AS95" s="170"/>
      <c r="AT95" s="170"/>
      <c r="AU95" s="170"/>
      <c r="AV95" s="170"/>
      <c r="AW95" s="170"/>
      <c r="AX95" s="170"/>
      <c r="AY95" s="170"/>
      <c r="AZ95" s="170"/>
    </row>
    <row r="96" spans="1:52" ht="6.75" customHeight="1">
      <c r="A96" s="83"/>
      <c r="B96" s="37"/>
      <c r="C96" s="73"/>
      <c r="E96" s="62"/>
      <c r="AQ96" s="170"/>
      <c r="AR96" s="170"/>
      <c r="AS96" s="170"/>
      <c r="AT96" s="170"/>
      <c r="AU96" s="170"/>
      <c r="AV96" s="170"/>
      <c r="AW96" s="170"/>
      <c r="AX96" s="170"/>
      <c r="AY96" s="170"/>
      <c r="AZ96" s="170"/>
    </row>
    <row r="97" spans="1:52" ht="39.950000000000003" hidden="1" customHeight="1">
      <c r="A97" s="1598" t="s">
        <v>406</v>
      </c>
      <c r="B97" s="1598"/>
      <c r="C97" s="1598"/>
      <c r="D97" s="1598"/>
      <c r="E97" s="1598"/>
      <c r="F97" s="1598"/>
      <c r="AQ97" s="170"/>
      <c r="AR97" s="170"/>
      <c r="AS97" s="170"/>
      <c r="AT97" s="170"/>
      <c r="AU97" s="170"/>
      <c r="AV97" s="170"/>
      <c r="AW97" s="170"/>
      <c r="AX97" s="170"/>
      <c r="AY97" s="170"/>
      <c r="AZ97" s="170"/>
    </row>
    <row r="98" spans="1:52" ht="16.5" customHeight="1">
      <c r="A98" s="1599"/>
      <c r="B98" s="1599"/>
      <c r="D98" s="275"/>
      <c r="E98" s="147"/>
      <c r="F98" s="147"/>
      <c r="G98" s="248"/>
      <c r="AQ98" s="170"/>
      <c r="AR98" s="170"/>
      <c r="AS98" s="170"/>
      <c r="AT98" s="170"/>
      <c r="AU98" s="170"/>
      <c r="AV98" s="170"/>
      <c r="AW98" s="170"/>
      <c r="AX98" s="170"/>
      <c r="AY98" s="170"/>
      <c r="AZ98" s="170"/>
    </row>
    <row r="99" spans="1:52" ht="9.75" customHeight="1">
      <c r="B99" s="46"/>
      <c r="C99" s="73"/>
      <c r="E99" s="46"/>
      <c r="AQ99" s="170"/>
      <c r="AR99" s="170"/>
      <c r="AS99" s="170"/>
      <c r="AT99" s="170"/>
      <c r="AU99" s="170"/>
      <c r="AV99" s="170"/>
      <c r="AW99" s="170"/>
      <c r="AX99" s="170"/>
      <c r="AY99" s="170"/>
      <c r="AZ99" s="170"/>
    </row>
    <row r="100" spans="1:52" ht="27.95" hidden="1" customHeight="1">
      <c r="A100" s="62" t="e">
        <f>IF(AND(H28="JV (Joint Venture)",H29=1), "", "Printed Name :")</f>
        <v>#REF!</v>
      </c>
      <c r="B100" s="1590"/>
      <c r="C100" s="1590"/>
      <c r="E100" s="62" t="s">
        <v>5</v>
      </c>
      <c r="F100" s="309"/>
      <c r="H100" s="330"/>
      <c r="AQ100" s="170"/>
      <c r="AR100" s="170"/>
      <c r="AS100" s="170"/>
      <c r="AT100" s="170"/>
      <c r="AU100" s="170"/>
      <c r="AV100" s="170"/>
      <c r="AW100" s="170"/>
      <c r="AX100" s="170"/>
      <c r="AY100" s="170"/>
      <c r="AZ100" s="170"/>
    </row>
    <row r="101" spans="1:52" ht="27.95" hidden="1" customHeight="1">
      <c r="A101" s="62" t="e">
        <f>IF(AND(H28="JV (Joint Venture)",H29=1), "", "Designation :")</f>
        <v>#REF!</v>
      </c>
      <c r="B101" s="1590"/>
      <c r="C101" s="1590"/>
      <c r="E101" s="62" t="s">
        <v>6</v>
      </c>
      <c r="F101" s="309"/>
      <c r="AQ101" s="170"/>
      <c r="AR101" s="170"/>
      <c r="AS101" s="170"/>
      <c r="AT101" s="170"/>
      <c r="AU101" s="170"/>
      <c r="AV101" s="170"/>
      <c r="AW101" s="170"/>
      <c r="AX101" s="170"/>
      <c r="AY101" s="170"/>
      <c r="AZ101" s="170"/>
    </row>
    <row r="102" spans="1:52" ht="27.95" customHeight="1">
      <c r="B102" s="46"/>
      <c r="C102" s="73"/>
      <c r="E102" s="46"/>
      <c r="F102" s="43"/>
      <c r="AQ102" s="170"/>
      <c r="AR102" s="170"/>
      <c r="AS102" s="170"/>
      <c r="AT102" s="170"/>
      <c r="AU102" s="170"/>
      <c r="AV102" s="170"/>
      <c r="AW102" s="170"/>
      <c r="AX102" s="170"/>
      <c r="AY102" s="170"/>
      <c r="AZ102" s="170"/>
    </row>
    <row r="103" spans="1:52" ht="33" customHeight="1">
      <c r="A103" s="123" t="s">
        <v>129</v>
      </c>
      <c r="B103" s="88"/>
      <c r="C103" s="122"/>
      <c r="D103" s="43"/>
      <c r="E103" s="97"/>
      <c r="F103" s="276"/>
      <c r="AQ103" s="170"/>
      <c r="AR103" s="170"/>
      <c r="AS103" s="170"/>
      <c r="AT103" s="170"/>
      <c r="AU103" s="170"/>
      <c r="AV103" s="170"/>
      <c r="AW103" s="170"/>
      <c r="AX103" s="170"/>
      <c r="AY103" s="170"/>
      <c r="AZ103" s="170"/>
    </row>
    <row r="104" spans="1:52" s="25" customFormat="1" ht="21" customHeight="1">
      <c r="A104" s="1597" t="s">
        <v>176</v>
      </c>
      <c r="B104" s="1597"/>
      <c r="C104" s="1597"/>
      <c r="D104" s="1588"/>
      <c r="E104" s="1588"/>
      <c r="F104" s="1588"/>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1587"/>
      <c r="B105" s="1587"/>
      <c r="C105" s="1587"/>
      <c r="D105" s="1588"/>
      <c r="E105" s="1588"/>
      <c r="F105" s="1588"/>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1594"/>
      <c r="B106" s="1594"/>
      <c r="C106" s="1594"/>
      <c r="D106" s="1588"/>
      <c r="E106" s="1588"/>
      <c r="F106" s="1588"/>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1589" t="s">
        <v>177</v>
      </c>
      <c r="B107" s="1589"/>
      <c r="C107" s="1589"/>
      <c r="D107" s="1588"/>
      <c r="E107" s="1588"/>
      <c r="F107" s="1588"/>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589" t="s">
        <v>178</v>
      </c>
      <c r="B108" s="1589"/>
      <c r="C108" s="1589"/>
      <c r="D108" s="1588"/>
      <c r="E108" s="1588"/>
      <c r="F108" s="1588"/>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52.5" customHeight="1">
      <c r="A109" s="1589" t="s">
        <v>179</v>
      </c>
      <c r="B109" s="1589"/>
      <c r="C109" s="1589"/>
      <c r="D109" s="1588"/>
      <c r="E109" s="1588"/>
      <c r="F109" s="1588"/>
      <c r="G109" s="98"/>
      <c r="H109" s="98"/>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1597" t="s">
        <v>180</v>
      </c>
      <c r="B110" s="1597"/>
      <c r="C110" s="1597"/>
      <c r="D110" s="1588"/>
      <c r="E110" s="1588"/>
      <c r="F110" s="1588"/>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s="25" customFormat="1" ht="21" customHeight="1">
      <c r="A111" s="1587"/>
      <c r="B111" s="1587"/>
      <c r="C111" s="1587"/>
      <c r="D111" s="1588"/>
      <c r="E111" s="1588"/>
      <c r="F111" s="1588"/>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row>
    <row r="112" spans="1:52">
      <c r="A112" s="1594"/>
      <c r="B112" s="1594"/>
      <c r="C112" s="1594"/>
      <c r="D112" s="1588"/>
      <c r="E112" s="1588"/>
      <c r="F112" s="1588"/>
    </row>
    <row r="113" spans="1:10">
      <c r="A113" s="156"/>
      <c r="B113" s="156"/>
      <c r="C113" s="156"/>
      <c r="D113" s="157"/>
      <c r="E113" s="157"/>
      <c r="F113" s="157"/>
    </row>
    <row r="114" spans="1:10" ht="47.25" customHeight="1">
      <c r="A114" s="1593" t="str">
        <f>H114&amp;I114&amp;J114</f>
        <v/>
      </c>
      <c r="B114" s="1593"/>
      <c r="C114" s="1593"/>
      <c r="D114" s="1593"/>
      <c r="E114" s="1593"/>
      <c r="F114" s="1593"/>
      <c r="H114" s="315"/>
      <c r="I114" s="316"/>
      <c r="J114" s="316"/>
    </row>
  </sheetData>
  <sheetProtection password="E439" sheet="1" objects="1" scenarios="1" formatColumns="0" formatRows="0" selectLockedCells="1"/>
  <dataConsolidate/>
  <customSheetViews>
    <customSheetView guid="{3586051E-F72C-4D0C-897B-E34F64AA6EDE}" showPageBreaks="1" showGridLines="0" fitToPage="1" printArea="1" hiddenRows="1" hiddenColumns="1" view="pageBreakPreview">
      <selection activeCell="B52" sqref="B52:F52"/>
      <rowBreaks count="1" manualBreakCount="1">
        <brk id="87" max="5" man="1"/>
      </rowBreaks>
      <pageMargins left="0.59" right="0.46" top="0.59055118110236204" bottom="0.59055118110236204" header="0.35433070866141703" footer="0.35433070866141703"/>
      <pageSetup scale="73" fitToHeight="5" orientation="portrait" r:id="rId1"/>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85" sqref="B85:F85"/>
      <rowBreaks count="1" manualBreakCount="1">
        <brk id="86" max="5" man="1"/>
      </rowBreaks>
      <pageMargins left="0.59" right="0.46" top="0.59055118110236204" bottom="0.59055118110236204" header="0.35433070866141703" footer="0.35433070866141703"/>
      <pageSetup scale="74" fitToHeight="5" orientation="portrait" r:id="rId2"/>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5A689FA6-07D0-46C9-9BC0-124A2CC13302}" showPageBreaks="1" showGridLines="0" fitToPage="1" printArea="1" hiddenRows="1" hiddenColumns="1" view="pageBreakPreview" topLeftCell="A42">
      <selection activeCell="A86" sqref="A86"/>
      <rowBreaks count="1" manualBreakCount="1">
        <brk id="88" max="5" man="1"/>
      </rowBreaks>
      <pageMargins left="0.59" right="0.46" top="0.59055118110236204" bottom="0.59055118110236204" header="0.35433070866141703" footer="0.35433070866141703"/>
      <pageSetup scale="71" fitToHeight="5" orientation="portrait" r:id="rId27"/>
      <headerFooter alignWithMargins="0">
        <oddFooter>&amp;R&amp;"Book Antiqua,Bold"&amp;8 Page &amp;P of &amp;N</oddFooter>
      </headerFooter>
    </customSheetView>
  </customSheetViews>
  <mergeCells count="112">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 ref="G16:H16"/>
    <mergeCell ref="B17:F17"/>
    <mergeCell ref="G23:J23"/>
    <mergeCell ref="B20:F20"/>
    <mergeCell ref="G20:J20"/>
    <mergeCell ref="D30:F30"/>
    <mergeCell ref="D27:F27"/>
    <mergeCell ref="B44:C44"/>
    <mergeCell ref="B53:F53"/>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8:F58"/>
    <mergeCell ref="D48:F48"/>
    <mergeCell ref="B49:C49"/>
    <mergeCell ref="B59:F59"/>
    <mergeCell ref="D43:F43"/>
    <mergeCell ref="B43:C43"/>
    <mergeCell ref="B42:C42"/>
    <mergeCell ref="D38:F38"/>
    <mergeCell ref="D39:F39"/>
    <mergeCell ref="D40:F40"/>
    <mergeCell ref="D41:F41"/>
    <mergeCell ref="D37:F37"/>
    <mergeCell ref="B52:F52"/>
    <mergeCell ref="D51:F51"/>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4:F64"/>
    <mergeCell ref="B32:C32"/>
    <mergeCell ref="B63:F63"/>
    <mergeCell ref="B80:F80"/>
    <mergeCell ref="B46:C46"/>
    <mergeCell ref="B60:F60"/>
    <mergeCell ref="B61:F61"/>
    <mergeCell ref="D49:F49"/>
    <mergeCell ref="A105:C105"/>
    <mergeCell ref="D107:F107"/>
    <mergeCell ref="D105:F105"/>
    <mergeCell ref="A107:C107"/>
    <mergeCell ref="B101:C101"/>
    <mergeCell ref="B84:F84"/>
    <mergeCell ref="B86:F86"/>
    <mergeCell ref="B81:F81"/>
    <mergeCell ref="B78:F78"/>
    <mergeCell ref="B79:F79"/>
    <mergeCell ref="D46:F46"/>
    <mergeCell ref="B62:F62"/>
    <mergeCell ref="B54:F54"/>
    <mergeCell ref="B55:F55"/>
    <mergeCell ref="B56:F56"/>
    <mergeCell ref="B57:F57"/>
    <mergeCell ref="B48:C48"/>
    <mergeCell ref="B51:C51"/>
  </mergeCells>
  <conditionalFormatting sqref="Z27">
    <cfRule type="expression" dxfId="11" priority="22" stopIfTrue="1">
      <formula>"if(right($I$21,1)=""."")"</formula>
    </cfRule>
  </conditionalFormatting>
  <conditionalFormatting sqref="H29">
    <cfRule type="expression" dxfId="10" priority="21" stopIfTrue="1">
      <formula>$G$29="Not Applicable"</formula>
    </cfRule>
  </conditionalFormatting>
  <conditionalFormatting sqref="D28:F28 H28:H29">
    <cfRule type="expression" dxfId="9" priority="20" stopIfTrue="1">
      <formula>$H$28="Sole Bidder"</formula>
    </cfRule>
  </conditionalFormatting>
  <conditionalFormatting sqref="F100:F101">
    <cfRule type="expression" dxfId="8" priority="19" stopIfTrue="1">
      <formula>$E$100=""</formula>
    </cfRule>
  </conditionalFormatting>
  <conditionalFormatting sqref="D29:F29">
    <cfRule type="expression" dxfId="7" priority="17" stopIfTrue="1">
      <formula>$G$29="No"</formula>
    </cfRule>
  </conditionalFormatting>
  <conditionalFormatting sqref="A97:F102">
    <cfRule type="expression" dxfId="6" priority="14">
      <formula>$H$28="Sole Bidder"</formula>
    </cfRule>
  </conditionalFormatting>
  <conditionalFormatting sqref="B100:C100">
    <cfRule type="expression" dxfId="5" priority="12">
      <formula>$A$100=""</formula>
    </cfRule>
  </conditionalFormatting>
  <conditionalFormatting sqref="B101:C101">
    <cfRule type="expression" dxfId="4" priority="11">
      <formula>$A$101=""</formula>
    </cfRule>
  </conditionalFormatting>
  <conditionalFormatting sqref="D23:F23">
    <cfRule type="expression" dxfId="3" priority="2">
      <formula>$K$85=1</formula>
    </cfRule>
    <cfRule type="expression" dxfId="2" priority="4">
      <formula>$K$87=2</formula>
    </cfRule>
  </conditionalFormatting>
  <conditionalFormatting sqref="B84:F84">
    <cfRule type="expression" dxfId="1" priority="37" stopIfTrue="1">
      <formula>$K$84=2</formula>
    </cfRule>
  </conditionalFormatting>
  <conditionalFormatting sqref="B85:F85">
    <cfRule type="expression" dxfId="0" priority="3">
      <formula>$K$85=1</formula>
    </cfRule>
  </conditionalFormatting>
  <conditionalFormatting sqref="B52:F52">
    <cfRule type="colorScale" priority="1">
      <colorScale>
        <cfvo type="min"/>
        <cfvo type="max"/>
        <color rgb="FFFF7128"/>
        <color rgb="FFFFEF9C"/>
      </colorScale>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list" allowBlank="1" showInputMessage="1" showErrorMessage="1" sqref="G21">
      <formula1>$AC$19:$AC$24</formula1>
    </dataValidation>
    <dataValidation type="whole" allowBlank="1" showInputMessage="1" showErrorMessage="1" prompt="Enter the Validity of Bid Security in days" sqref="J21">
      <formula1>1</formula1>
      <formula2>500</formula2>
    </dataValidation>
  </dataValidations>
  <pageMargins left="0.59" right="0.46" top="0.59055118110236204" bottom="0.59055118110236204" header="0.35433070866141703" footer="0.35433070866141703"/>
  <pageSetup scale="73" fitToHeight="5" orientation="portrait" r:id="rId28"/>
  <headerFooter alignWithMargins="0">
    <oddFooter>&amp;R&amp;"Book Antiqua,Bold"&amp;8 Page &amp;P of &amp;N</oddFooter>
  </headerFooter>
  <rowBreaks count="1" manualBreakCount="1">
    <brk id="87" max="5" man="1"/>
  </rowBreaks>
  <ignoredErrors>
    <ignoredError sqref="B85" unlockedFormula="1"/>
  </ignoredErrors>
  <drawing r:id="rId2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1" customWidth="1"/>
    <col min="2" max="2" width="11.85546875" style="241" customWidth="1"/>
    <col min="3" max="15" width="9.140625" style="241"/>
    <col min="16" max="16384" width="9.140625" style="195"/>
  </cols>
  <sheetData>
    <row r="1" spans="1:15" s="194" customFormat="1" ht="30" customHeight="1">
      <c r="A1" s="1611">
        <f>'Bid Form 1st Envelope '!I21</f>
        <v>0</v>
      </c>
      <c r="B1" s="1611"/>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12</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3586051E-F72C-4D0C-897B-E34F64AA6EDE}" state="hidden">
      <selection activeCell="A4" sqref="A4"/>
      <pageMargins left="0.75" right="0.75" top="1" bottom="1" header="0.5" footer="0.5"/>
      <pageSetup orientation="portrait" r:id="rId1"/>
      <headerFooter alignWithMargins="0"/>
    </customSheetView>
    <customSheetView guid="{E237C3B6-A641-4C13-81D1-D485BFC922DF}" state="hidden">
      <selection activeCell="A4" sqref="A4"/>
      <pageMargins left="0.75" right="0.75" top="1" bottom="1" header="0.5" footer="0.5"/>
      <pageSetup orientation="portrait" r:id="rId2"/>
      <headerFooter alignWithMargins="0"/>
    </customSheetView>
    <customSheetView guid="{9E4D8F37-E7CE-4C8B-856D-527A9B5DC972}"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2CF6F19D-227C-4840-A9E1-6C944B0145DB}" state="hidden">
      <selection activeCell="A4" sqref="A4"/>
      <pageMargins left="0.75" right="0.75" top="1" bottom="1" header="0.5" footer="0.5"/>
      <pageSetup orientation="portrait" r:id="rId25"/>
      <headerFooter alignWithMargins="0"/>
    </customSheetView>
    <customSheetView guid="{F8DC905B-04E9-41D7-B695-0DB8D092215B}" state="hidden">
      <selection activeCell="A4" sqref="A4"/>
      <pageMargins left="0.75" right="0.75" top="1" bottom="1" header="0.5" footer="0.5"/>
      <pageSetup orientation="portrait" r:id="rId26"/>
      <headerFooter alignWithMargins="0"/>
    </customSheetView>
    <customSheetView guid="{5A689FA6-07D0-46C9-9BC0-124A2CC13302}"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3586051E-F72C-4D0C-897B-E34F64AA6EDE}" state="hidden">
      <pageMargins left="0.7" right="0.7" top="0.75" bottom="0.75" header="0.3" footer="0.3"/>
    </customSheetView>
    <customSheetView guid="{E237C3B6-A641-4C13-81D1-D485BFC922DF}" state="hidden">
      <pageMargins left="0.7" right="0.7" top="0.75" bottom="0.75" header="0.3" footer="0.3"/>
    </customSheetView>
    <customSheetView guid="{9E4D8F37-E7CE-4C8B-856D-527A9B5DC972}"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F8DC905B-04E9-41D7-B695-0DB8D092215B}" state="hidden">
      <pageMargins left="0.7" right="0.7" top="0.75" bottom="0.75" header="0.3" footer="0.3"/>
    </customSheetView>
    <customSheetView guid="{5A689FA6-07D0-46C9-9BC0-124A2CC1330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Kumar Singh {अतुल कुमार सिंह}</cp:lastModifiedBy>
  <cp:lastPrinted>2019-08-22T10:20:30Z</cp:lastPrinted>
  <dcterms:created xsi:type="dcterms:W3CDTF">2010-09-27T08:09:01Z</dcterms:created>
  <dcterms:modified xsi:type="dcterms:W3CDTF">2020-02-12T13:05:13Z</dcterms:modified>
</cp:coreProperties>
</file>